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Energy\01. Statement of Financial Performance\"/>
    </mc:Choice>
  </mc:AlternateContent>
  <xr:revisionPtr revIDLastSave="0" documentId="8_{AA3BD9F4-CB30-4A83-BC6A-D45D5B372DF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'DC45'!$A$1:$AA$62</definedName>
    <definedName name="_xlnm.Print_Area" localSheetId="10">'DC6'!$A$1:$AA$62</definedName>
    <definedName name="_xlnm.Print_Area" localSheetId="19">'DC7'!$A$1:$AA$62</definedName>
    <definedName name="_xlnm.Print_Area" localSheetId="25">'DC8'!$A$1:$AA$62</definedName>
    <definedName name="_xlnm.Print_Area" localSheetId="30">'DC9'!$A$1:$AA$62</definedName>
    <definedName name="_xlnm.Print_Area" localSheetId="4">'NC061'!$A$1:$AA$62</definedName>
    <definedName name="_xlnm.Print_Area" localSheetId="5">'NC062'!$A$1:$AA$62</definedName>
    <definedName name="_xlnm.Print_Area" localSheetId="6">'NC064'!$A$1:$AA$62</definedName>
    <definedName name="_xlnm.Print_Area" localSheetId="7">'NC065'!$A$1:$AA$62</definedName>
    <definedName name="_xlnm.Print_Area" localSheetId="8">'NC066'!$A$1:$AA$62</definedName>
    <definedName name="_xlnm.Print_Area" localSheetId="9">'NC067'!$A$1:$AA$62</definedName>
    <definedName name="_xlnm.Print_Area" localSheetId="11">'NC071'!$A$1:$AA$62</definedName>
    <definedName name="_xlnm.Print_Area" localSheetId="12">'NC072'!$A$1:$AA$62</definedName>
    <definedName name="_xlnm.Print_Area" localSheetId="13">'NC073'!$A$1:$AA$62</definedName>
    <definedName name="_xlnm.Print_Area" localSheetId="14">'NC074'!$A$1:$AA$62</definedName>
    <definedName name="_xlnm.Print_Area" localSheetId="15">'NC075'!$A$1:$AA$62</definedName>
    <definedName name="_xlnm.Print_Area" localSheetId="16">'NC076'!$A$1:$AA$62</definedName>
    <definedName name="_xlnm.Print_Area" localSheetId="17">'NC077'!$A$1:$AA$62</definedName>
    <definedName name="_xlnm.Print_Area" localSheetId="18">'NC078'!$A$1:$AA$62</definedName>
    <definedName name="_xlnm.Print_Area" localSheetId="20">'NC082'!$A$1:$AA$62</definedName>
    <definedName name="_xlnm.Print_Area" localSheetId="21">'NC084'!$A$1:$AA$62</definedName>
    <definedName name="_xlnm.Print_Area" localSheetId="22">'NC085'!$A$1:$AA$62</definedName>
    <definedName name="_xlnm.Print_Area" localSheetId="23">'NC086'!$A$1:$AA$62</definedName>
    <definedName name="_xlnm.Print_Area" localSheetId="24">'NC087'!$A$1:$AA$62</definedName>
    <definedName name="_xlnm.Print_Area" localSheetId="26">'NC091'!$A$1:$AA$62</definedName>
    <definedName name="_xlnm.Print_Area" localSheetId="27">'NC092'!$A$1:$AA$62</definedName>
    <definedName name="_xlnm.Print_Area" localSheetId="28">'NC093'!$A$1:$AA$62</definedName>
    <definedName name="_xlnm.Print_Area" localSheetId="29">'NC094'!$A$1:$AA$62</definedName>
    <definedName name="_xlnm.Print_Area" localSheetId="0">'NC451'!$A$1:$AA$62</definedName>
    <definedName name="_xlnm.Print_Area" localSheetId="1">'NC452'!$A$1:$AA$62</definedName>
    <definedName name="_xlnm.Print_Area" localSheetId="2">'NC453'!$A$1:$AA$62</definedName>
    <definedName name="_xlnm.Print_Area" localSheetId="31">Summary!$A$1:$AA$62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51" i="2" l="1"/>
  <c r="U51" i="2"/>
  <c r="U54" i="2" s="1"/>
  <c r="U56" i="2" s="1"/>
  <c r="U59" i="2" s="1"/>
  <c r="U62" i="2" s="1"/>
  <c r="Q51" i="2"/>
  <c r="Q54" i="2" s="1"/>
  <c r="Q56" i="2" s="1"/>
  <c r="Q59" i="2" s="1"/>
  <c r="Q62" i="2" s="1"/>
  <c r="P51" i="2"/>
  <c r="P54" i="2" s="1"/>
  <c r="P56" i="2" s="1"/>
  <c r="P59" i="2" s="1"/>
  <c r="P62" i="2" s="1"/>
  <c r="I51" i="2"/>
  <c r="I54" i="2" s="1"/>
  <c r="I56" i="2" s="1"/>
  <c r="I59" i="2" s="1"/>
  <c r="I62" i="2" s="1"/>
  <c r="H51" i="2"/>
  <c r="H54" i="2" s="1"/>
  <c r="H56" i="2" s="1"/>
  <c r="H59" i="2" s="1"/>
  <c r="H62" i="2" s="1"/>
  <c r="AA50" i="2"/>
  <c r="Y50" i="2"/>
  <c r="Y51" i="2" s="1"/>
  <c r="Y54" i="2" s="1"/>
  <c r="Y56" i="2" s="1"/>
  <c r="Y59" i="2" s="1"/>
  <c r="Y62" i="2" s="1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35" i="2"/>
  <c r="Z35" i="2"/>
  <c r="Y35" i="2"/>
  <c r="X35" i="2"/>
  <c r="W35" i="2"/>
  <c r="V35" i="2"/>
  <c r="V51" i="2" s="1"/>
  <c r="V54" i="2" s="1"/>
  <c r="V56" i="2" s="1"/>
  <c r="V59" i="2" s="1"/>
  <c r="V62" i="2" s="1"/>
  <c r="U35" i="2"/>
  <c r="T35" i="2"/>
  <c r="S35" i="2"/>
  <c r="R35" i="2"/>
  <c r="Q35" i="2"/>
  <c r="P35" i="2"/>
  <c r="O35" i="2"/>
  <c r="O51" i="2" s="1"/>
  <c r="O54" i="2" s="1"/>
  <c r="O56" i="2" s="1"/>
  <c r="O59" i="2" s="1"/>
  <c r="O62" i="2" s="1"/>
  <c r="N35" i="2"/>
  <c r="N51" i="2" s="1"/>
  <c r="N54" i="2" s="1"/>
  <c r="N56" i="2" s="1"/>
  <c r="N59" i="2" s="1"/>
  <c r="N62" i="2" s="1"/>
  <c r="M35" i="2"/>
  <c r="M51" i="2" s="1"/>
  <c r="M54" i="2" s="1"/>
  <c r="M56" i="2" s="1"/>
  <c r="M59" i="2" s="1"/>
  <c r="M62" i="2" s="1"/>
  <c r="L35" i="2"/>
  <c r="K35" i="2"/>
  <c r="K51" i="2" s="1"/>
  <c r="K54" i="2" s="1"/>
  <c r="K56" i="2" s="1"/>
  <c r="K59" i="2" s="1"/>
  <c r="K62" i="2" s="1"/>
  <c r="J35" i="2"/>
  <c r="I35" i="2"/>
  <c r="H35" i="2"/>
  <c r="G35" i="2"/>
  <c r="G51" i="2" s="1"/>
  <c r="G54" i="2" s="1"/>
  <c r="G56" i="2" s="1"/>
  <c r="G59" i="2" s="1"/>
  <c r="G62" i="2" s="1"/>
  <c r="F35" i="2"/>
  <c r="F51" i="2" s="1"/>
  <c r="F54" i="2" s="1"/>
  <c r="F56" i="2" s="1"/>
  <c r="F59" i="2" s="1"/>
  <c r="F62" i="2" s="1"/>
  <c r="E35" i="2"/>
  <c r="E51" i="2" s="1"/>
  <c r="E54" i="2" s="1"/>
  <c r="E56" i="2" s="1"/>
  <c r="E59" i="2" s="1"/>
  <c r="E62" i="2" s="1"/>
  <c r="D35" i="2"/>
  <c r="C35" i="2"/>
  <c r="O51" i="3"/>
  <c r="O54" i="3" s="1"/>
  <c r="O56" i="3" s="1"/>
  <c r="O59" i="3" s="1"/>
  <c r="O62" i="3" s="1"/>
  <c r="H51" i="3"/>
  <c r="H54" i="3" s="1"/>
  <c r="H56" i="3" s="1"/>
  <c r="H59" i="3" s="1"/>
  <c r="H62" i="3" s="1"/>
  <c r="AA50" i="3"/>
  <c r="Y50" i="3"/>
  <c r="X50" i="3"/>
  <c r="Z50" i="3" s="1"/>
  <c r="W50" i="3"/>
  <c r="V50" i="3"/>
  <c r="U50" i="3"/>
  <c r="T50" i="3"/>
  <c r="T51" i="3" s="1"/>
  <c r="T54" i="3" s="1"/>
  <c r="T56" i="3" s="1"/>
  <c r="T59" i="3" s="1"/>
  <c r="T62" i="3" s="1"/>
  <c r="S50" i="3"/>
  <c r="R50" i="3"/>
  <c r="Q50" i="3"/>
  <c r="P50" i="3"/>
  <c r="P51" i="3" s="1"/>
  <c r="P54" i="3" s="1"/>
  <c r="P56" i="3" s="1"/>
  <c r="P59" i="3" s="1"/>
  <c r="P62" i="3" s="1"/>
  <c r="O50" i="3"/>
  <c r="N50" i="3"/>
  <c r="M50" i="3"/>
  <c r="L50" i="3"/>
  <c r="K50" i="3"/>
  <c r="J50" i="3"/>
  <c r="I50" i="3"/>
  <c r="H50" i="3"/>
  <c r="G50" i="3"/>
  <c r="F50" i="3"/>
  <c r="E50" i="3"/>
  <c r="D50" i="3"/>
  <c r="D51" i="3" s="1"/>
  <c r="D54" i="3" s="1"/>
  <c r="D56" i="3" s="1"/>
  <c r="D59" i="3" s="1"/>
  <c r="D62" i="3" s="1"/>
  <c r="C50" i="3"/>
  <c r="AA35" i="3"/>
  <c r="Y35" i="3"/>
  <c r="Y51" i="3" s="1"/>
  <c r="Y54" i="3" s="1"/>
  <c r="Y56" i="3" s="1"/>
  <c r="Y59" i="3" s="1"/>
  <c r="Y62" i="3" s="1"/>
  <c r="X35" i="3"/>
  <c r="X51" i="3" s="1"/>
  <c r="W35" i="3"/>
  <c r="W51" i="3" s="1"/>
  <c r="W54" i="3" s="1"/>
  <c r="W56" i="3" s="1"/>
  <c r="W59" i="3" s="1"/>
  <c r="W62" i="3" s="1"/>
  <c r="V35" i="3"/>
  <c r="U35" i="3"/>
  <c r="T35" i="3"/>
  <c r="S35" i="3"/>
  <c r="S51" i="3" s="1"/>
  <c r="S54" i="3" s="1"/>
  <c r="S56" i="3" s="1"/>
  <c r="S59" i="3" s="1"/>
  <c r="S62" i="3" s="1"/>
  <c r="R35" i="3"/>
  <c r="R51" i="3" s="1"/>
  <c r="R54" i="3" s="1"/>
  <c r="R56" i="3" s="1"/>
  <c r="R59" i="3" s="1"/>
  <c r="R62" i="3" s="1"/>
  <c r="Q35" i="3"/>
  <c r="Q51" i="3" s="1"/>
  <c r="Q54" i="3" s="1"/>
  <c r="Q56" i="3" s="1"/>
  <c r="Q59" i="3" s="1"/>
  <c r="Q62" i="3" s="1"/>
  <c r="P35" i="3"/>
  <c r="O35" i="3"/>
  <c r="N35" i="3"/>
  <c r="M35" i="3"/>
  <c r="L35" i="3"/>
  <c r="L51" i="3" s="1"/>
  <c r="L54" i="3" s="1"/>
  <c r="L56" i="3" s="1"/>
  <c r="L59" i="3" s="1"/>
  <c r="L62" i="3" s="1"/>
  <c r="K35" i="3"/>
  <c r="K51" i="3" s="1"/>
  <c r="K54" i="3" s="1"/>
  <c r="K56" i="3" s="1"/>
  <c r="K59" i="3" s="1"/>
  <c r="K62" i="3" s="1"/>
  <c r="J35" i="3"/>
  <c r="I35" i="3"/>
  <c r="H35" i="3"/>
  <c r="G35" i="3"/>
  <c r="G51" i="3" s="1"/>
  <c r="G54" i="3" s="1"/>
  <c r="G56" i="3" s="1"/>
  <c r="G59" i="3" s="1"/>
  <c r="G62" i="3" s="1"/>
  <c r="F35" i="3"/>
  <c r="F51" i="3" s="1"/>
  <c r="F54" i="3" s="1"/>
  <c r="F56" i="3" s="1"/>
  <c r="F59" i="3" s="1"/>
  <c r="F62" i="3" s="1"/>
  <c r="E35" i="3"/>
  <c r="D35" i="3"/>
  <c r="C35" i="3"/>
  <c r="C51" i="3" s="1"/>
  <c r="C54" i="3" s="1"/>
  <c r="C56" i="3" s="1"/>
  <c r="C59" i="3" s="1"/>
  <c r="C62" i="3" s="1"/>
  <c r="V51" i="4"/>
  <c r="V54" i="4" s="1"/>
  <c r="V56" i="4" s="1"/>
  <c r="V59" i="4" s="1"/>
  <c r="V62" i="4" s="1"/>
  <c r="N51" i="4"/>
  <c r="N54" i="4" s="1"/>
  <c r="N56" i="4" s="1"/>
  <c r="N59" i="4" s="1"/>
  <c r="N62" i="4" s="1"/>
  <c r="AA50" i="4"/>
  <c r="Y50" i="4"/>
  <c r="X50" i="4"/>
  <c r="Z50" i="4" s="1"/>
  <c r="W50" i="4"/>
  <c r="W51" i="4" s="1"/>
  <c r="W54" i="4" s="1"/>
  <c r="W56" i="4" s="1"/>
  <c r="W59" i="4" s="1"/>
  <c r="W62" i="4" s="1"/>
  <c r="V50" i="4"/>
  <c r="U50" i="4"/>
  <c r="T50" i="4"/>
  <c r="S50" i="4"/>
  <c r="R50" i="4"/>
  <c r="Q50" i="4"/>
  <c r="P50" i="4"/>
  <c r="O50" i="4"/>
  <c r="O51" i="4" s="1"/>
  <c r="O54" i="4" s="1"/>
  <c r="O56" i="4" s="1"/>
  <c r="O59" i="4" s="1"/>
  <c r="O62" i="4" s="1"/>
  <c r="N50" i="4"/>
  <c r="M50" i="4"/>
  <c r="L50" i="4"/>
  <c r="K50" i="4"/>
  <c r="K51" i="4" s="1"/>
  <c r="K54" i="4" s="1"/>
  <c r="K56" i="4" s="1"/>
  <c r="K59" i="4" s="1"/>
  <c r="K62" i="4" s="1"/>
  <c r="J50" i="4"/>
  <c r="I50" i="4"/>
  <c r="H50" i="4"/>
  <c r="G50" i="4"/>
  <c r="F50" i="4"/>
  <c r="F51" i="4" s="1"/>
  <c r="F54" i="4" s="1"/>
  <c r="F56" i="4" s="1"/>
  <c r="F59" i="4" s="1"/>
  <c r="F62" i="4" s="1"/>
  <c r="E50" i="4"/>
  <c r="D50" i="4"/>
  <c r="C50" i="4"/>
  <c r="AA35" i="4"/>
  <c r="AA51" i="4" s="1"/>
  <c r="AA54" i="4" s="1"/>
  <c r="AA56" i="4" s="1"/>
  <c r="AA59" i="4" s="1"/>
  <c r="AA62" i="4" s="1"/>
  <c r="Y35" i="4"/>
  <c r="Y51" i="4" s="1"/>
  <c r="Y54" i="4" s="1"/>
  <c r="Y56" i="4" s="1"/>
  <c r="Y59" i="4" s="1"/>
  <c r="Y62" i="4" s="1"/>
  <c r="X35" i="4"/>
  <c r="W35" i="4"/>
  <c r="V35" i="4"/>
  <c r="U35" i="4"/>
  <c r="T35" i="4"/>
  <c r="T51" i="4" s="1"/>
  <c r="T54" i="4" s="1"/>
  <c r="T56" i="4" s="1"/>
  <c r="T59" i="4" s="1"/>
  <c r="T62" i="4" s="1"/>
  <c r="S35" i="4"/>
  <c r="S51" i="4" s="1"/>
  <c r="S54" i="4" s="1"/>
  <c r="S56" i="4" s="1"/>
  <c r="S59" i="4" s="1"/>
  <c r="S62" i="4" s="1"/>
  <c r="R35" i="4"/>
  <c r="R51" i="4" s="1"/>
  <c r="R54" i="4" s="1"/>
  <c r="R56" i="4" s="1"/>
  <c r="R59" i="4" s="1"/>
  <c r="R62" i="4" s="1"/>
  <c r="Q35" i="4"/>
  <c r="P35" i="4"/>
  <c r="O35" i="4"/>
  <c r="N35" i="4"/>
  <c r="M35" i="4"/>
  <c r="M51" i="4" s="1"/>
  <c r="M54" i="4" s="1"/>
  <c r="M56" i="4" s="1"/>
  <c r="M59" i="4" s="1"/>
  <c r="M62" i="4" s="1"/>
  <c r="L35" i="4"/>
  <c r="L51" i="4" s="1"/>
  <c r="L54" i="4" s="1"/>
  <c r="L56" i="4" s="1"/>
  <c r="L59" i="4" s="1"/>
  <c r="L62" i="4" s="1"/>
  <c r="K35" i="4"/>
  <c r="J35" i="4"/>
  <c r="I35" i="4"/>
  <c r="I51" i="4" s="1"/>
  <c r="I54" i="4" s="1"/>
  <c r="I56" i="4" s="1"/>
  <c r="I59" i="4" s="1"/>
  <c r="I62" i="4" s="1"/>
  <c r="H35" i="4"/>
  <c r="H51" i="4" s="1"/>
  <c r="H54" i="4" s="1"/>
  <c r="H56" i="4" s="1"/>
  <c r="H59" i="4" s="1"/>
  <c r="H62" i="4" s="1"/>
  <c r="G35" i="4"/>
  <c r="F35" i="4"/>
  <c r="E35" i="4"/>
  <c r="D35" i="4"/>
  <c r="D51" i="4" s="1"/>
  <c r="D54" i="4" s="1"/>
  <c r="D56" i="4" s="1"/>
  <c r="D59" i="4" s="1"/>
  <c r="D62" i="4" s="1"/>
  <c r="C35" i="4"/>
  <c r="C51" i="4" s="1"/>
  <c r="C54" i="4" s="1"/>
  <c r="C56" i="4" s="1"/>
  <c r="C59" i="4" s="1"/>
  <c r="C62" i="4" s="1"/>
  <c r="K56" i="5"/>
  <c r="K59" i="5" s="1"/>
  <c r="K62" i="5" s="1"/>
  <c r="V51" i="5"/>
  <c r="V54" i="5" s="1"/>
  <c r="V56" i="5" s="1"/>
  <c r="V59" i="5" s="1"/>
  <c r="V62" i="5" s="1"/>
  <c r="AA50" i="5"/>
  <c r="Y50" i="5"/>
  <c r="X50" i="5"/>
  <c r="W50" i="5"/>
  <c r="V50" i="5"/>
  <c r="U50" i="5"/>
  <c r="U51" i="5" s="1"/>
  <c r="U54" i="5" s="1"/>
  <c r="U56" i="5" s="1"/>
  <c r="U59" i="5" s="1"/>
  <c r="U62" i="5" s="1"/>
  <c r="T50" i="5"/>
  <c r="S50" i="5"/>
  <c r="R50" i="5"/>
  <c r="Q50" i="5"/>
  <c r="P50" i="5"/>
  <c r="O50" i="5"/>
  <c r="O51" i="5" s="1"/>
  <c r="O54" i="5" s="1"/>
  <c r="O56" i="5" s="1"/>
  <c r="O59" i="5" s="1"/>
  <c r="O62" i="5" s="1"/>
  <c r="N50" i="5"/>
  <c r="N51" i="5" s="1"/>
  <c r="N54" i="5" s="1"/>
  <c r="N56" i="5" s="1"/>
  <c r="N59" i="5" s="1"/>
  <c r="N62" i="5" s="1"/>
  <c r="M50" i="5"/>
  <c r="L50" i="5"/>
  <c r="K50" i="5"/>
  <c r="J50" i="5"/>
  <c r="I50" i="5"/>
  <c r="H50" i="5"/>
  <c r="G50" i="5"/>
  <c r="F50" i="5"/>
  <c r="E50" i="5"/>
  <c r="D50" i="5"/>
  <c r="C50" i="5"/>
  <c r="AA35" i="5"/>
  <c r="Y35" i="5"/>
  <c r="X35" i="5"/>
  <c r="X51" i="5" s="1"/>
  <c r="W35" i="5"/>
  <c r="V35" i="5"/>
  <c r="U35" i="5"/>
  <c r="T35" i="5"/>
  <c r="T51" i="5" s="1"/>
  <c r="T54" i="5" s="1"/>
  <c r="T56" i="5" s="1"/>
  <c r="T59" i="5" s="1"/>
  <c r="T62" i="5" s="1"/>
  <c r="S35" i="5"/>
  <c r="S51" i="5" s="1"/>
  <c r="S54" i="5" s="1"/>
  <c r="S56" i="5" s="1"/>
  <c r="S59" i="5" s="1"/>
  <c r="S62" i="5" s="1"/>
  <c r="R35" i="5"/>
  <c r="Q35" i="5"/>
  <c r="P35" i="5"/>
  <c r="O35" i="5"/>
  <c r="N35" i="5"/>
  <c r="M35" i="5"/>
  <c r="M51" i="5" s="1"/>
  <c r="M54" i="5" s="1"/>
  <c r="M56" i="5" s="1"/>
  <c r="M59" i="5" s="1"/>
  <c r="M62" i="5" s="1"/>
  <c r="L35" i="5"/>
  <c r="L51" i="5" s="1"/>
  <c r="L54" i="5" s="1"/>
  <c r="L56" i="5" s="1"/>
  <c r="L59" i="5" s="1"/>
  <c r="L62" i="5" s="1"/>
  <c r="K35" i="5"/>
  <c r="K51" i="5" s="1"/>
  <c r="K54" i="5" s="1"/>
  <c r="J35" i="5"/>
  <c r="I35" i="5"/>
  <c r="H35" i="5"/>
  <c r="G35" i="5"/>
  <c r="G51" i="5" s="1"/>
  <c r="G54" i="5" s="1"/>
  <c r="G56" i="5" s="1"/>
  <c r="G59" i="5" s="1"/>
  <c r="G62" i="5" s="1"/>
  <c r="F35" i="5"/>
  <c r="F51" i="5" s="1"/>
  <c r="F54" i="5" s="1"/>
  <c r="F56" i="5" s="1"/>
  <c r="F59" i="5" s="1"/>
  <c r="F62" i="5" s="1"/>
  <c r="E35" i="5"/>
  <c r="E51" i="5" s="1"/>
  <c r="E54" i="5" s="1"/>
  <c r="E56" i="5" s="1"/>
  <c r="E59" i="5" s="1"/>
  <c r="E62" i="5" s="1"/>
  <c r="D35" i="5"/>
  <c r="D51" i="5" s="1"/>
  <c r="D54" i="5" s="1"/>
  <c r="D56" i="5" s="1"/>
  <c r="D59" i="5" s="1"/>
  <c r="D62" i="5" s="1"/>
  <c r="C35" i="5"/>
  <c r="N54" i="6"/>
  <c r="N56" i="6" s="1"/>
  <c r="N59" i="6" s="1"/>
  <c r="N62" i="6" s="1"/>
  <c r="N51" i="6"/>
  <c r="AA50" i="6"/>
  <c r="Y50" i="6"/>
  <c r="X50" i="6"/>
  <c r="Z50" i="6" s="1"/>
  <c r="W50" i="6"/>
  <c r="V50" i="6"/>
  <c r="V51" i="6" s="1"/>
  <c r="V54" i="6" s="1"/>
  <c r="V56" i="6" s="1"/>
  <c r="V59" i="6" s="1"/>
  <c r="V62" i="6" s="1"/>
  <c r="U50" i="6"/>
  <c r="T50" i="6"/>
  <c r="S50" i="6"/>
  <c r="R50" i="6"/>
  <c r="Q50" i="6"/>
  <c r="P50" i="6"/>
  <c r="O50" i="6"/>
  <c r="O51" i="6" s="1"/>
  <c r="O54" i="6" s="1"/>
  <c r="O56" i="6" s="1"/>
  <c r="O59" i="6" s="1"/>
  <c r="O62" i="6" s="1"/>
  <c r="N50" i="6"/>
  <c r="M50" i="6"/>
  <c r="L50" i="6"/>
  <c r="K50" i="6"/>
  <c r="J50" i="6"/>
  <c r="I50" i="6"/>
  <c r="I51" i="6" s="1"/>
  <c r="I54" i="6" s="1"/>
  <c r="I56" i="6" s="1"/>
  <c r="I59" i="6" s="1"/>
  <c r="I62" i="6" s="1"/>
  <c r="H50" i="6"/>
  <c r="G50" i="6"/>
  <c r="F50" i="6"/>
  <c r="E50" i="6"/>
  <c r="E51" i="6" s="1"/>
  <c r="E54" i="6" s="1"/>
  <c r="E56" i="6" s="1"/>
  <c r="E59" i="6" s="1"/>
  <c r="E62" i="6" s="1"/>
  <c r="D50" i="6"/>
  <c r="C50" i="6"/>
  <c r="AA35" i="6"/>
  <c r="Y35" i="6"/>
  <c r="Y51" i="6" s="1"/>
  <c r="Y54" i="6" s="1"/>
  <c r="Y56" i="6" s="1"/>
  <c r="Y59" i="6" s="1"/>
  <c r="Y62" i="6" s="1"/>
  <c r="X35" i="6"/>
  <c r="X51" i="6" s="1"/>
  <c r="W35" i="6"/>
  <c r="V35" i="6"/>
  <c r="U35" i="6"/>
  <c r="U51" i="6" s="1"/>
  <c r="U54" i="6" s="1"/>
  <c r="U56" i="6" s="1"/>
  <c r="U59" i="6" s="1"/>
  <c r="U62" i="6" s="1"/>
  <c r="T35" i="6"/>
  <c r="T51" i="6" s="1"/>
  <c r="T54" i="6" s="1"/>
  <c r="T56" i="6" s="1"/>
  <c r="T59" i="6" s="1"/>
  <c r="T62" i="6" s="1"/>
  <c r="S35" i="6"/>
  <c r="S51" i="6" s="1"/>
  <c r="S54" i="6" s="1"/>
  <c r="S56" i="6" s="1"/>
  <c r="S59" i="6" s="1"/>
  <c r="S62" i="6" s="1"/>
  <c r="R35" i="6"/>
  <c r="Q35" i="6"/>
  <c r="P35" i="6"/>
  <c r="O35" i="6"/>
  <c r="N35" i="6"/>
  <c r="M35" i="6"/>
  <c r="M51" i="6" s="1"/>
  <c r="M54" i="6" s="1"/>
  <c r="M56" i="6" s="1"/>
  <c r="M59" i="6" s="1"/>
  <c r="M62" i="6" s="1"/>
  <c r="L35" i="6"/>
  <c r="L51" i="6" s="1"/>
  <c r="L54" i="6" s="1"/>
  <c r="L56" i="6" s="1"/>
  <c r="L59" i="6" s="1"/>
  <c r="L62" i="6" s="1"/>
  <c r="K35" i="6"/>
  <c r="J35" i="6"/>
  <c r="I35" i="6"/>
  <c r="H35" i="6"/>
  <c r="G35" i="6"/>
  <c r="F35" i="6"/>
  <c r="F51" i="6" s="1"/>
  <c r="F54" i="6" s="1"/>
  <c r="F56" i="6" s="1"/>
  <c r="F59" i="6" s="1"/>
  <c r="F62" i="6" s="1"/>
  <c r="E35" i="6"/>
  <c r="D35" i="6"/>
  <c r="D51" i="6" s="1"/>
  <c r="D54" i="6" s="1"/>
  <c r="D56" i="6" s="1"/>
  <c r="D59" i="6" s="1"/>
  <c r="D62" i="6" s="1"/>
  <c r="C35" i="6"/>
  <c r="C51" i="6" s="1"/>
  <c r="C54" i="6" s="1"/>
  <c r="C56" i="6" s="1"/>
  <c r="C59" i="6" s="1"/>
  <c r="C62" i="6" s="1"/>
  <c r="AA50" i="7"/>
  <c r="Y50" i="7"/>
  <c r="X50" i="7"/>
  <c r="Z50" i="7" s="1"/>
  <c r="W50" i="7"/>
  <c r="V50" i="7"/>
  <c r="U50" i="7"/>
  <c r="T50" i="7"/>
  <c r="T51" i="7" s="1"/>
  <c r="T54" i="7" s="1"/>
  <c r="T56" i="7" s="1"/>
  <c r="T59" i="7" s="1"/>
  <c r="T62" i="7" s="1"/>
  <c r="S50" i="7"/>
  <c r="R50" i="7"/>
  <c r="Q50" i="7"/>
  <c r="P50" i="7"/>
  <c r="O50" i="7"/>
  <c r="N50" i="7"/>
  <c r="M50" i="7"/>
  <c r="L50" i="7"/>
  <c r="L51" i="7" s="1"/>
  <c r="L54" i="7" s="1"/>
  <c r="L56" i="7" s="1"/>
  <c r="L59" i="7" s="1"/>
  <c r="L62" i="7" s="1"/>
  <c r="K50" i="7"/>
  <c r="J50" i="7"/>
  <c r="I50" i="7"/>
  <c r="H50" i="7"/>
  <c r="G50" i="7"/>
  <c r="F50" i="7"/>
  <c r="E50" i="7"/>
  <c r="D50" i="7"/>
  <c r="C50" i="7"/>
  <c r="AA35" i="7"/>
  <c r="AA51" i="7" s="1"/>
  <c r="AA54" i="7" s="1"/>
  <c r="AA56" i="7" s="1"/>
  <c r="AA59" i="7" s="1"/>
  <c r="AA62" i="7" s="1"/>
  <c r="Y35" i="7"/>
  <c r="X35" i="7"/>
  <c r="W35" i="7"/>
  <c r="W51" i="7" s="1"/>
  <c r="W54" i="7" s="1"/>
  <c r="W56" i="7" s="1"/>
  <c r="W59" i="7" s="1"/>
  <c r="W62" i="7" s="1"/>
  <c r="V35" i="7"/>
  <c r="V51" i="7" s="1"/>
  <c r="V54" i="7" s="1"/>
  <c r="V56" i="7" s="1"/>
  <c r="V59" i="7" s="1"/>
  <c r="V62" i="7" s="1"/>
  <c r="U35" i="7"/>
  <c r="U51" i="7" s="1"/>
  <c r="U54" i="7" s="1"/>
  <c r="U56" i="7" s="1"/>
  <c r="U59" i="7" s="1"/>
  <c r="U62" i="7" s="1"/>
  <c r="T35" i="7"/>
  <c r="S35" i="7"/>
  <c r="S51" i="7" s="1"/>
  <c r="S54" i="7" s="1"/>
  <c r="S56" i="7" s="1"/>
  <c r="S59" i="7" s="1"/>
  <c r="S62" i="7" s="1"/>
  <c r="R35" i="7"/>
  <c r="R51" i="7" s="1"/>
  <c r="R54" i="7" s="1"/>
  <c r="R56" i="7" s="1"/>
  <c r="R59" i="7" s="1"/>
  <c r="R62" i="7" s="1"/>
  <c r="Q35" i="7"/>
  <c r="Q51" i="7" s="1"/>
  <c r="Q54" i="7" s="1"/>
  <c r="Q56" i="7" s="1"/>
  <c r="Q59" i="7" s="1"/>
  <c r="Q62" i="7" s="1"/>
  <c r="P35" i="7"/>
  <c r="O35" i="7"/>
  <c r="N35" i="7"/>
  <c r="M35" i="7"/>
  <c r="L35" i="7"/>
  <c r="K35" i="7"/>
  <c r="K51" i="7" s="1"/>
  <c r="K54" i="7" s="1"/>
  <c r="K56" i="7" s="1"/>
  <c r="K59" i="7" s="1"/>
  <c r="K62" i="7" s="1"/>
  <c r="J35" i="7"/>
  <c r="J51" i="7" s="1"/>
  <c r="J54" i="7" s="1"/>
  <c r="J56" i="7" s="1"/>
  <c r="J59" i="7" s="1"/>
  <c r="J62" i="7" s="1"/>
  <c r="I35" i="7"/>
  <c r="H35" i="7"/>
  <c r="G35" i="7"/>
  <c r="F35" i="7"/>
  <c r="E35" i="7"/>
  <c r="E51" i="7" s="1"/>
  <c r="E54" i="7" s="1"/>
  <c r="E56" i="7" s="1"/>
  <c r="E59" i="7" s="1"/>
  <c r="E62" i="7" s="1"/>
  <c r="D35" i="7"/>
  <c r="C35" i="7"/>
  <c r="C51" i="7" s="1"/>
  <c r="C54" i="7" s="1"/>
  <c r="C56" i="7" s="1"/>
  <c r="C59" i="7" s="1"/>
  <c r="C62" i="7" s="1"/>
  <c r="P56" i="8"/>
  <c r="P59" i="8" s="1"/>
  <c r="P62" i="8" s="1"/>
  <c r="Q54" i="8"/>
  <c r="Q56" i="8" s="1"/>
  <c r="Q59" i="8" s="1"/>
  <c r="Q62" i="8" s="1"/>
  <c r="S51" i="8"/>
  <c r="S54" i="8" s="1"/>
  <c r="S56" i="8" s="1"/>
  <c r="S59" i="8" s="1"/>
  <c r="S62" i="8" s="1"/>
  <c r="Q51" i="8"/>
  <c r="AA50" i="8"/>
  <c r="Y50" i="8"/>
  <c r="X50" i="8"/>
  <c r="Z50" i="8" s="1"/>
  <c r="W50" i="8"/>
  <c r="V50" i="8"/>
  <c r="U50" i="8"/>
  <c r="T50" i="8"/>
  <c r="S50" i="8"/>
  <c r="R50" i="8"/>
  <c r="R51" i="8" s="1"/>
  <c r="R54" i="8" s="1"/>
  <c r="R56" i="8" s="1"/>
  <c r="R59" i="8" s="1"/>
  <c r="R62" i="8" s="1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C51" i="8" s="1"/>
  <c r="C54" i="8" s="1"/>
  <c r="C56" i="8" s="1"/>
  <c r="C59" i="8" s="1"/>
  <c r="C62" i="8" s="1"/>
  <c r="AA35" i="8"/>
  <c r="AA51" i="8" s="1"/>
  <c r="AA54" i="8" s="1"/>
  <c r="AA56" i="8" s="1"/>
  <c r="AA59" i="8" s="1"/>
  <c r="AA62" i="8" s="1"/>
  <c r="Y35" i="8"/>
  <c r="Y51" i="8" s="1"/>
  <c r="Y54" i="8" s="1"/>
  <c r="Y56" i="8" s="1"/>
  <c r="Y59" i="8" s="1"/>
  <c r="Y62" i="8" s="1"/>
  <c r="X35" i="8"/>
  <c r="W35" i="8"/>
  <c r="W51" i="8" s="1"/>
  <c r="W54" i="8" s="1"/>
  <c r="W56" i="8" s="1"/>
  <c r="W59" i="8" s="1"/>
  <c r="W62" i="8" s="1"/>
  <c r="V35" i="8"/>
  <c r="V51" i="8" s="1"/>
  <c r="V54" i="8" s="1"/>
  <c r="V56" i="8" s="1"/>
  <c r="V59" i="8" s="1"/>
  <c r="V62" i="8" s="1"/>
  <c r="U35" i="8"/>
  <c r="T35" i="8"/>
  <c r="T51" i="8" s="1"/>
  <c r="T54" i="8" s="1"/>
  <c r="T56" i="8" s="1"/>
  <c r="T59" i="8" s="1"/>
  <c r="T62" i="8" s="1"/>
  <c r="S35" i="8"/>
  <c r="R35" i="8"/>
  <c r="Q35" i="8"/>
  <c r="P35" i="8"/>
  <c r="P51" i="8" s="1"/>
  <c r="P54" i="8" s="1"/>
  <c r="O35" i="8"/>
  <c r="O51" i="8" s="1"/>
  <c r="O54" i="8" s="1"/>
  <c r="O56" i="8" s="1"/>
  <c r="O59" i="8" s="1"/>
  <c r="O62" i="8" s="1"/>
  <c r="N35" i="8"/>
  <c r="M35" i="8"/>
  <c r="L35" i="8"/>
  <c r="K35" i="8"/>
  <c r="K51" i="8" s="1"/>
  <c r="K54" i="8" s="1"/>
  <c r="K56" i="8" s="1"/>
  <c r="K59" i="8" s="1"/>
  <c r="K62" i="8" s="1"/>
  <c r="J35" i="8"/>
  <c r="J51" i="8" s="1"/>
  <c r="J54" i="8" s="1"/>
  <c r="J56" i="8" s="1"/>
  <c r="J59" i="8" s="1"/>
  <c r="J62" i="8" s="1"/>
  <c r="I35" i="8"/>
  <c r="I51" i="8" s="1"/>
  <c r="I54" i="8" s="1"/>
  <c r="I56" i="8" s="1"/>
  <c r="I59" i="8" s="1"/>
  <c r="I62" i="8" s="1"/>
  <c r="H35" i="8"/>
  <c r="G35" i="8"/>
  <c r="F35" i="8"/>
  <c r="F51" i="8" s="1"/>
  <c r="F54" i="8" s="1"/>
  <c r="F56" i="8" s="1"/>
  <c r="F59" i="8" s="1"/>
  <c r="F62" i="8" s="1"/>
  <c r="E35" i="8"/>
  <c r="E51" i="8" s="1"/>
  <c r="E54" i="8" s="1"/>
  <c r="E56" i="8" s="1"/>
  <c r="E59" i="8" s="1"/>
  <c r="E62" i="8" s="1"/>
  <c r="D35" i="8"/>
  <c r="D51" i="8" s="1"/>
  <c r="D54" i="8" s="1"/>
  <c r="D56" i="8" s="1"/>
  <c r="D59" i="8" s="1"/>
  <c r="D62" i="8" s="1"/>
  <c r="C35" i="8"/>
  <c r="M59" i="9"/>
  <c r="M62" i="9" s="1"/>
  <c r="AA50" i="9"/>
  <c r="Y50" i="9"/>
  <c r="Z50" i="9" s="1"/>
  <c r="X50" i="9"/>
  <c r="W50" i="9"/>
  <c r="V50" i="9"/>
  <c r="U50" i="9"/>
  <c r="T50" i="9"/>
  <c r="S50" i="9"/>
  <c r="R50" i="9"/>
  <c r="Q50" i="9"/>
  <c r="Q51" i="9" s="1"/>
  <c r="Q54" i="9" s="1"/>
  <c r="Q56" i="9" s="1"/>
  <c r="Q59" i="9" s="1"/>
  <c r="Q62" i="9" s="1"/>
  <c r="P50" i="9"/>
  <c r="P51" i="9" s="1"/>
  <c r="P54" i="9" s="1"/>
  <c r="P56" i="9" s="1"/>
  <c r="P59" i="9" s="1"/>
  <c r="P62" i="9" s="1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35" i="9"/>
  <c r="Y35" i="9"/>
  <c r="X35" i="9"/>
  <c r="X51" i="9" s="1"/>
  <c r="W35" i="9"/>
  <c r="W51" i="9" s="1"/>
  <c r="W54" i="9" s="1"/>
  <c r="W56" i="9" s="1"/>
  <c r="W59" i="9" s="1"/>
  <c r="W62" i="9" s="1"/>
  <c r="V35" i="9"/>
  <c r="U35" i="9"/>
  <c r="T35" i="9"/>
  <c r="T51" i="9" s="1"/>
  <c r="T54" i="9" s="1"/>
  <c r="T56" i="9" s="1"/>
  <c r="T59" i="9" s="1"/>
  <c r="T62" i="9" s="1"/>
  <c r="S35" i="9"/>
  <c r="S51" i="9" s="1"/>
  <c r="S54" i="9" s="1"/>
  <c r="S56" i="9" s="1"/>
  <c r="S59" i="9" s="1"/>
  <c r="S62" i="9" s="1"/>
  <c r="R35" i="9"/>
  <c r="Q35" i="9"/>
  <c r="P35" i="9"/>
  <c r="O35" i="9"/>
  <c r="N35" i="9"/>
  <c r="M35" i="9"/>
  <c r="M51" i="9" s="1"/>
  <c r="M54" i="9" s="1"/>
  <c r="M56" i="9" s="1"/>
  <c r="L35" i="9"/>
  <c r="L51" i="9" s="1"/>
  <c r="L54" i="9" s="1"/>
  <c r="L56" i="9" s="1"/>
  <c r="L59" i="9" s="1"/>
  <c r="L62" i="9" s="1"/>
  <c r="K35" i="9"/>
  <c r="K51" i="9" s="1"/>
  <c r="K54" i="9" s="1"/>
  <c r="K56" i="9" s="1"/>
  <c r="K59" i="9" s="1"/>
  <c r="K62" i="9" s="1"/>
  <c r="J35" i="9"/>
  <c r="J51" i="9" s="1"/>
  <c r="J54" i="9" s="1"/>
  <c r="J56" i="9" s="1"/>
  <c r="J59" i="9" s="1"/>
  <c r="J62" i="9" s="1"/>
  <c r="I35" i="9"/>
  <c r="I51" i="9" s="1"/>
  <c r="I54" i="9" s="1"/>
  <c r="I56" i="9" s="1"/>
  <c r="I59" i="9" s="1"/>
  <c r="I62" i="9" s="1"/>
  <c r="H35" i="9"/>
  <c r="H51" i="9" s="1"/>
  <c r="H54" i="9" s="1"/>
  <c r="H56" i="9" s="1"/>
  <c r="H59" i="9" s="1"/>
  <c r="H62" i="9" s="1"/>
  <c r="G35" i="9"/>
  <c r="G51" i="9" s="1"/>
  <c r="G54" i="9" s="1"/>
  <c r="G56" i="9" s="1"/>
  <c r="G59" i="9" s="1"/>
  <c r="G62" i="9" s="1"/>
  <c r="F35" i="9"/>
  <c r="F51" i="9" s="1"/>
  <c r="F54" i="9" s="1"/>
  <c r="F56" i="9" s="1"/>
  <c r="F59" i="9" s="1"/>
  <c r="F62" i="9" s="1"/>
  <c r="E35" i="9"/>
  <c r="E51" i="9" s="1"/>
  <c r="E54" i="9" s="1"/>
  <c r="E56" i="9" s="1"/>
  <c r="E59" i="9" s="1"/>
  <c r="E62" i="9" s="1"/>
  <c r="D35" i="9"/>
  <c r="D51" i="9" s="1"/>
  <c r="D54" i="9" s="1"/>
  <c r="D56" i="9" s="1"/>
  <c r="D59" i="9" s="1"/>
  <c r="D62" i="9" s="1"/>
  <c r="C35" i="9"/>
  <c r="X51" i="10"/>
  <c r="X54" i="10" s="1"/>
  <c r="X56" i="10" s="1"/>
  <c r="AA50" i="10"/>
  <c r="AA51" i="10" s="1"/>
  <c r="AA54" i="10" s="1"/>
  <c r="AA56" i="10" s="1"/>
  <c r="AA59" i="10" s="1"/>
  <c r="AA62" i="10" s="1"/>
  <c r="Y50" i="10"/>
  <c r="X50" i="10"/>
  <c r="W50" i="10"/>
  <c r="W51" i="10" s="1"/>
  <c r="W54" i="10" s="1"/>
  <c r="W56" i="10" s="1"/>
  <c r="W59" i="10" s="1"/>
  <c r="W62" i="10" s="1"/>
  <c r="V50" i="10"/>
  <c r="U50" i="10"/>
  <c r="T50" i="10"/>
  <c r="S50" i="10"/>
  <c r="R50" i="10"/>
  <c r="Q50" i="10"/>
  <c r="P50" i="10"/>
  <c r="P51" i="10" s="1"/>
  <c r="P54" i="10" s="1"/>
  <c r="P56" i="10" s="1"/>
  <c r="P59" i="10" s="1"/>
  <c r="P62" i="10" s="1"/>
  <c r="O50" i="10"/>
  <c r="N50" i="10"/>
  <c r="M50" i="10"/>
  <c r="L50" i="10"/>
  <c r="L51" i="10" s="1"/>
  <c r="L54" i="10" s="1"/>
  <c r="L56" i="10" s="1"/>
  <c r="L59" i="10" s="1"/>
  <c r="L62" i="10" s="1"/>
  <c r="K50" i="10"/>
  <c r="J50" i="10"/>
  <c r="I50" i="10"/>
  <c r="H50" i="10"/>
  <c r="H51" i="10" s="1"/>
  <c r="H54" i="10" s="1"/>
  <c r="H56" i="10" s="1"/>
  <c r="H59" i="10" s="1"/>
  <c r="H62" i="10" s="1"/>
  <c r="G50" i="10"/>
  <c r="F50" i="10"/>
  <c r="E50" i="10"/>
  <c r="D50" i="10"/>
  <c r="D51" i="10" s="1"/>
  <c r="D54" i="10" s="1"/>
  <c r="D56" i="10" s="1"/>
  <c r="D59" i="10" s="1"/>
  <c r="D62" i="10" s="1"/>
  <c r="C50" i="10"/>
  <c r="AA35" i="10"/>
  <c r="Y35" i="10"/>
  <c r="Z35" i="10" s="1"/>
  <c r="X35" i="10"/>
  <c r="W35" i="10"/>
  <c r="V35" i="10"/>
  <c r="U35" i="10"/>
  <c r="U51" i="10" s="1"/>
  <c r="U54" i="10" s="1"/>
  <c r="U56" i="10" s="1"/>
  <c r="U59" i="10" s="1"/>
  <c r="U62" i="10" s="1"/>
  <c r="T35" i="10"/>
  <c r="T51" i="10" s="1"/>
  <c r="T54" i="10" s="1"/>
  <c r="T56" i="10" s="1"/>
  <c r="T59" i="10" s="1"/>
  <c r="T62" i="10" s="1"/>
  <c r="S35" i="10"/>
  <c r="R35" i="10"/>
  <c r="Q35" i="10"/>
  <c r="P35" i="10"/>
  <c r="O35" i="10"/>
  <c r="O51" i="10" s="1"/>
  <c r="O54" i="10" s="1"/>
  <c r="O56" i="10" s="1"/>
  <c r="O59" i="10" s="1"/>
  <c r="O62" i="10" s="1"/>
  <c r="N35" i="10"/>
  <c r="N51" i="10" s="1"/>
  <c r="N54" i="10" s="1"/>
  <c r="N56" i="10" s="1"/>
  <c r="N59" i="10" s="1"/>
  <c r="N62" i="10" s="1"/>
  <c r="M35" i="10"/>
  <c r="L35" i="10"/>
  <c r="K35" i="10"/>
  <c r="J35" i="10"/>
  <c r="I35" i="10"/>
  <c r="I51" i="10" s="1"/>
  <c r="I54" i="10" s="1"/>
  <c r="I56" i="10" s="1"/>
  <c r="I59" i="10" s="1"/>
  <c r="I62" i="10" s="1"/>
  <c r="H35" i="10"/>
  <c r="G35" i="10"/>
  <c r="F35" i="10"/>
  <c r="F51" i="10" s="1"/>
  <c r="F54" i="10" s="1"/>
  <c r="F56" i="10" s="1"/>
  <c r="F59" i="10" s="1"/>
  <c r="F62" i="10" s="1"/>
  <c r="E35" i="10"/>
  <c r="E51" i="10" s="1"/>
  <c r="E54" i="10" s="1"/>
  <c r="E56" i="10" s="1"/>
  <c r="E59" i="10" s="1"/>
  <c r="E62" i="10" s="1"/>
  <c r="D35" i="10"/>
  <c r="C35" i="10"/>
  <c r="C51" i="10" s="1"/>
  <c r="C54" i="10" s="1"/>
  <c r="C56" i="10" s="1"/>
  <c r="C59" i="10" s="1"/>
  <c r="C62" i="10" s="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K51" i="11" s="1"/>
  <c r="K54" i="11" s="1"/>
  <c r="K56" i="11" s="1"/>
  <c r="K59" i="11" s="1"/>
  <c r="K62" i="11" s="1"/>
  <c r="J50" i="11"/>
  <c r="J51" i="11" s="1"/>
  <c r="J54" i="11" s="1"/>
  <c r="J56" i="11" s="1"/>
  <c r="J59" i="11" s="1"/>
  <c r="J62" i="11" s="1"/>
  <c r="I50" i="11"/>
  <c r="H50" i="11"/>
  <c r="G50" i="11"/>
  <c r="F50" i="11"/>
  <c r="E50" i="11"/>
  <c r="D50" i="11"/>
  <c r="C50" i="11"/>
  <c r="C51" i="11" s="1"/>
  <c r="C54" i="11" s="1"/>
  <c r="C56" i="11" s="1"/>
  <c r="C59" i="11" s="1"/>
  <c r="C62" i="11" s="1"/>
  <c r="AA35" i="11"/>
  <c r="Y35" i="11"/>
  <c r="X35" i="11"/>
  <c r="Z35" i="11" s="1"/>
  <c r="W35" i="11"/>
  <c r="W51" i="11" s="1"/>
  <c r="W54" i="11" s="1"/>
  <c r="W56" i="11" s="1"/>
  <c r="W59" i="11" s="1"/>
  <c r="W62" i="11" s="1"/>
  <c r="V35" i="11"/>
  <c r="V51" i="11" s="1"/>
  <c r="V54" i="11" s="1"/>
  <c r="V56" i="11" s="1"/>
  <c r="V59" i="11" s="1"/>
  <c r="V62" i="11" s="1"/>
  <c r="U35" i="11"/>
  <c r="T35" i="11"/>
  <c r="S35" i="11"/>
  <c r="S51" i="11" s="1"/>
  <c r="S54" i="11" s="1"/>
  <c r="S56" i="11" s="1"/>
  <c r="S59" i="11" s="1"/>
  <c r="S62" i="11" s="1"/>
  <c r="R35" i="11"/>
  <c r="R51" i="11" s="1"/>
  <c r="R54" i="11" s="1"/>
  <c r="R56" i="11" s="1"/>
  <c r="R59" i="11" s="1"/>
  <c r="R62" i="11" s="1"/>
  <c r="Q35" i="11"/>
  <c r="Q51" i="11" s="1"/>
  <c r="Q54" i="11" s="1"/>
  <c r="Q56" i="11" s="1"/>
  <c r="Q59" i="11" s="1"/>
  <c r="Q62" i="11" s="1"/>
  <c r="P35" i="11"/>
  <c r="O35" i="11"/>
  <c r="N35" i="11"/>
  <c r="N51" i="11" s="1"/>
  <c r="N54" i="11" s="1"/>
  <c r="N56" i="11" s="1"/>
  <c r="N59" i="11" s="1"/>
  <c r="N62" i="11" s="1"/>
  <c r="M35" i="11"/>
  <c r="M51" i="11" s="1"/>
  <c r="M54" i="11" s="1"/>
  <c r="M56" i="11" s="1"/>
  <c r="M59" i="11" s="1"/>
  <c r="M62" i="11" s="1"/>
  <c r="L35" i="11"/>
  <c r="K35" i="11"/>
  <c r="J35" i="11"/>
  <c r="I35" i="11"/>
  <c r="H35" i="11"/>
  <c r="G35" i="11"/>
  <c r="G51" i="11" s="1"/>
  <c r="G54" i="11" s="1"/>
  <c r="G56" i="11" s="1"/>
  <c r="G59" i="11" s="1"/>
  <c r="G62" i="11" s="1"/>
  <c r="F35" i="11"/>
  <c r="F51" i="11" s="1"/>
  <c r="F54" i="11" s="1"/>
  <c r="F56" i="11" s="1"/>
  <c r="F59" i="11" s="1"/>
  <c r="F62" i="11" s="1"/>
  <c r="E35" i="11"/>
  <c r="D35" i="11"/>
  <c r="C35" i="11"/>
  <c r="I51" i="12"/>
  <c r="I54" i="12" s="1"/>
  <c r="I56" i="12" s="1"/>
  <c r="I59" i="12" s="1"/>
  <c r="I62" i="12" s="1"/>
  <c r="AA50" i="12"/>
  <c r="Y50" i="12"/>
  <c r="X50" i="12"/>
  <c r="Z50" i="12" s="1"/>
  <c r="W50" i="12"/>
  <c r="V50" i="12"/>
  <c r="U50" i="12"/>
  <c r="T50" i="12"/>
  <c r="S50" i="12"/>
  <c r="R50" i="12"/>
  <c r="R51" i="12" s="1"/>
  <c r="R54" i="12" s="1"/>
  <c r="R56" i="12" s="1"/>
  <c r="R59" i="12" s="1"/>
  <c r="R62" i="12" s="1"/>
  <c r="Q50" i="12"/>
  <c r="Q51" i="12" s="1"/>
  <c r="Q54" i="12" s="1"/>
  <c r="Q56" i="12" s="1"/>
  <c r="Q59" i="12" s="1"/>
  <c r="Q62" i="12" s="1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35" i="12"/>
  <c r="AA51" i="12" s="1"/>
  <c r="AA54" i="12" s="1"/>
  <c r="AA56" i="12" s="1"/>
  <c r="AA59" i="12" s="1"/>
  <c r="AA62" i="12" s="1"/>
  <c r="Z35" i="12"/>
  <c r="Y35" i="12"/>
  <c r="Y51" i="12" s="1"/>
  <c r="Y54" i="12" s="1"/>
  <c r="Y56" i="12" s="1"/>
  <c r="Y59" i="12" s="1"/>
  <c r="Y62" i="12" s="1"/>
  <c r="X35" i="12"/>
  <c r="W35" i="12"/>
  <c r="V35" i="12"/>
  <c r="V51" i="12" s="1"/>
  <c r="V54" i="12" s="1"/>
  <c r="V56" i="12" s="1"/>
  <c r="V59" i="12" s="1"/>
  <c r="V62" i="12" s="1"/>
  <c r="U35" i="12"/>
  <c r="T35" i="12"/>
  <c r="S35" i="12"/>
  <c r="R35" i="12"/>
  <c r="Q35" i="12"/>
  <c r="P35" i="12"/>
  <c r="P51" i="12" s="1"/>
  <c r="P54" i="12" s="1"/>
  <c r="P56" i="12" s="1"/>
  <c r="P59" i="12" s="1"/>
  <c r="P62" i="12" s="1"/>
  <c r="O35" i="12"/>
  <c r="O51" i="12" s="1"/>
  <c r="O54" i="12" s="1"/>
  <c r="O56" i="12" s="1"/>
  <c r="O59" i="12" s="1"/>
  <c r="O62" i="12" s="1"/>
  <c r="N35" i="12"/>
  <c r="N51" i="12" s="1"/>
  <c r="N54" i="12" s="1"/>
  <c r="N56" i="12" s="1"/>
  <c r="N59" i="12" s="1"/>
  <c r="N62" i="12" s="1"/>
  <c r="M35" i="12"/>
  <c r="L35" i="12"/>
  <c r="K35" i="12"/>
  <c r="J35" i="12"/>
  <c r="I35" i="12"/>
  <c r="H35" i="12"/>
  <c r="H51" i="12" s="1"/>
  <c r="H54" i="12" s="1"/>
  <c r="H56" i="12" s="1"/>
  <c r="H59" i="12" s="1"/>
  <c r="H62" i="12" s="1"/>
  <c r="G35" i="12"/>
  <c r="G51" i="12" s="1"/>
  <c r="G54" i="12" s="1"/>
  <c r="G56" i="12" s="1"/>
  <c r="G59" i="12" s="1"/>
  <c r="G62" i="12" s="1"/>
  <c r="F35" i="12"/>
  <c r="E35" i="12"/>
  <c r="E51" i="12" s="1"/>
  <c r="E54" i="12" s="1"/>
  <c r="E56" i="12" s="1"/>
  <c r="E59" i="12" s="1"/>
  <c r="E62" i="12" s="1"/>
  <c r="D35" i="12"/>
  <c r="D51" i="12" s="1"/>
  <c r="D54" i="12" s="1"/>
  <c r="D56" i="12" s="1"/>
  <c r="D59" i="12" s="1"/>
  <c r="D62" i="12" s="1"/>
  <c r="C35" i="12"/>
  <c r="X51" i="13"/>
  <c r="P51" i="13"/>
  <c r="P54" i="13" s="1"/>
  <c r="P56" i="13" s="1"/>
  <c r="P59" i="13" s="1"/>
  <c r="P62" i="13" s="1"/>
  <c r="AA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35" i="13"/>
  <c r="Y35" i="13"/>
  <c r="X35" i="13"/>
  <c r="Z35" i="13" s="1"/>
  <c r="W35" i="13"/>
  <c r="W51" i="13" s="1"/>
  <c r="W54" i="13" s="1"/>
  <c r="W56" i="13" s="1"/>
  <c r="W59" i="13" s="1"/>
  <c r="W62" i="13" s="1"/>
  <c r="V35" i="13"/>
  <c r="U35" i="13"/>
  <c r="T35" i="13"/>
  <c r="S35" i="13"/>
  <c r="S51" i="13" s="1"/>
  <c r="S54" i="13" s="1"/>
  <c r="S56" i="13" s="1"/>
  <c r="S59" i="13" s="1"/>
  <c r="S62" i="13" s="1"/>
  <c r="R35" i="13"/>
  <c r="R51" i="13" s="1"/>
  <c r="R54" i="13" s="1"/>
  <c r="R56" i="13" s="1"/>
  <c r="R59" i="13" s="1"/>
  <c r="R62" i="13" s="1"/>
  <c r="Q35" i="13"/>
  <c r="P35" i="13"/>
  <c r="O35" i="13"/>
  <c r="N35" i="13"/>
  <c r="N51" i="13" s="1"/>
  <c r="N54" i="13" s="1"/>
  <c r="N56" i="13" s="1"/>
  <c r="N59" i="13" s="1"/>
  <c r="N62" i="13" s="1"/>
  <c r="M35" i="13"/>
  <c r="M51" i="13" s="1"/>
  <c r="M54" i="13" s="1"/>
  <c r="M56" i="13" s="1"/>
  <c r="M59" i="13" s="1"/>
  <c r="M62" i="13" s="1"/>
  <c r="L35" i="13"/>
  <c r="K35" i="13"/>
  <c r="J35" i="13"/>
  <c r="I35" i="13"/>
  <c r="H35" i="13"/>
  <c r="H51" i="13" s="1"/>
  <c r="H54" i="13" s="1"/>
  <c r="H56" i="13" s="1"/>
  <c r="H59" i="13" s="1"/>
  <c r="H62" i="13" s="1"/>
  <c r="G35" i="13"/>
  <c r="F35" i="13"/>
  <c r="E35" i="13"/>
  <c r="D35" i="13"/>
  <c r="C35" i="13"/>
  <c r="C51" i="13" s="1"/>
  <c r="C54" i="13" s="1"/>
  <c r="C56" i="13" s="1"/>
  <c r="C59" i="13" s="1"/>
  <c r="C62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G51" i="14" s="1"/>
  <c r="G54" i="14" s="1"/>
  <c r="G56" i="14" s="1"/>
  <c r="G59" i="14" s="1"/>
  <c r="G62" i="14" s="1"/>
  <c r="F50" i="14"/>
  <c r="E50" i="14"/>
  <c r="D50" i="14"/>
  <c r="C50" i="14"/>
  <c r="AA35" i="14"/>
  <c r="Y35" i="14"/>
  <c r="X35" i="14"/>
  <c r="Z35" i="14" s="1"/>
  <c r="W35" i="14"/>
  <c r="W51" i="14" s="1"/>
  <c r="W54" i="14" s="1"/>
  <c r="W56" i="14" s="1"/>
  <c r="W59" i="14" s="1"/>
  <c r="W62" i="14" s="1"/>
  <c r="V35" i="14"/>
  <c r="V51" i="14" s="1"/>
  <c r="V54" i="14" s="1"/>
  <c r="V56" i="14" s="1"/>
  <c r="V59" i="14" s="1"/>
  <c r="V62" i="14" s="1"/>
  <c r="U35" i="14"/>
  <c r="T35" i="14"/>
  <c r="S35" i="14"/>
  <c r="R35" i="14"/>
  <c r="R51" i="14" s="1"/>
  <c r="R54" i="14" s="1"/>
  <c r="R56" i="14" s="1"/>
  <c r="R59" i="14" s="1"/>
  <c r="R62" i="14" s="1"/>
  <c r="Q35" i="14"/>
  <c r="Q51" i="14" s="1"/>
  <c r="Q54" i="14" s="1"/>
  <c r="Q56" i="14" s="1"/>
  <c r="Q59" i="14" s="1"/>
  <c r="Q62" i="14" s="1"/>
  <c r="P35" i="14"/>
  <c r="O35" i="14"/>
  <c r="O51" i="14" s="1"/>
  <c r="O54" i="14" s="1"/>
  <c r="O56" i="14" s="1"/>
  <c r="O59" i="14" s="1"/>
  <c r="O62" i="14" s="1"/>
  <c r="N35" i="14"/>
  <c r="M35" i="14"/>
  <c r="L35" i="14"/>
  <c r="K35" i="14"/>
  <c r="J35" i="14"/>
  <c r="I35" i="14"/>
  <c r="H35" i="14"/>
  <c r="G35" i="14"/>
  <c r="F35" i="14"/>
  <c r="E35" i="14"/>
  <c r="D35" i="14"/>
  <c r="D51" i="14" s="1"/>
  <c r="D54" i="14" s="1"/>
  <c r="D56" i="14" s="1"/>
  <c r="D59" i="14" s="1"/>
  <c r="D62" i="14" s="1"/>
  <c r="C35" i="14"/>
  <c r="N51" i="15"/>
  <c r="N54" i="15" s="1"/>
  <c r="N56" i="15" s="1"/>
  <c r="N59" i="15" s="1"/>
  <c r="N62" i="15" s="1"/>
  <c r="AA50" i="15"/>
  <c r="Y50" i="15"/>
  <c r="Y51" i="15" s="1"/>
  <c r="Y54" i="15" s="1"/>
  <c r="Y56" i="15" s="1"/>
  <c r="Y59" i="15" s="1"/>
  <c r="Y62" i="15" s="1"/>
  <c r="X50" i="15"/>
  <c r="Z50" i="15" s="1"/>
  <c r="W50" i="15"/>
  <c r="W51" i="15" s="1"/>
  <c r="W54" i="15" s="1"/>
  <c r="W56" i="15" s="1"/>
  <c r="W59" i="15" s="1"/>
  <c r="W62" i="15" s="1"/>
  <c r="V50" i="15"/>
  <c r="V51" i="15" s="1"/>
  <c r="V54" i="15" s="1"/>
  <c r="V56" i="15" s="1"/>
  <c r="V59" i="15" s="1"/>
  <c r="V62" i="15" s="1"/>
  <c r="U50" i="15"/>
  <c r="T50" i="15"/>
  <c r="S50" i="15"/>
  <c r="R50" i="15"/>
  <c r="Q50" i="15"/>
  <c r="P50" i="15"/>
  <c r="O50" i="15"/>
  <c r="N50" i="15"/>
  <c r="M50" i="15"/>
  <c r="L50" i="15"/>
  <c r="K50" i="15"/>
  <c r="J50" i="15"/>
  <c r="J51" i="15" s="1"/>
  <c r="J54" i="15" s="1"/>
  <c r="J56" i="15" s="1"/>
  <c r="J59" i="15" s="1"/>
  <c r="J62" i="15" s="1"/>
  <c r="I50" i="15"/>
  <c r="H50" i="15"/>
  <c r="G50" i="15"/>
  <c r="F50" i="15"/>
  <c r="F51" i="15" s="1"/>
  <c r="F54" i="15" s="1"/>
  <c r="F56" i="15" s="1"/>
  <c r="F59" i="15" s="1"/>
  <c r="F62" i="15" s="1"/>
  <c r="E50" i="15"/>
  <c r="D50" i="15"/>
  <c r="C50" i="15"/>
  <c r="AA35" i="15"/>
  <c r="AA51" i="15" s="1"/>
  <c r="AA54" i="15" s="1"/>
  <c r="AA56" i="15" s="1"/>
  <c r="AA59" i="15" s="1"/>
  <c r="AA62" i="15" s="1"/>
  <c r="Z35" i="15"/>
  <c r="Y35" i="15"/>
  <c r="X35" i="15"/>
  <c r="W35" i="15"/>
  <c r="V35" i="15"/>
  <c r="U35" i="15"/>
  <c r="T35" i="15"/>
  <c r="S35" i="15"/>
  <c r="S51" i="15" s="1"/>
  <c r="S54" i="15" s="1"/>
  <c r="S56" i="15" s="1"/>
  <c r="S59" i="15" s="1"/>
  <c r="S62" i="15" s="1"/>
  <c r="R35" i="15"/>
  <c r="R51" i="15" s="1"/>
  <c r="R54" i="15" s="1"/>
  <c r="R56" i="15" s="1"/>
  <c r="R59" i="15" s="1"/>
  <c r="R62" i="15" s="1"/>
  <c r="Q35" i="15"/>
  <c r="P35" i="15"/>
  <c r="O35" i="15"/>
  <c r="N35" i="15"/>
  <c r="M35" i="15"/>
  <c r="M51" i="15" s="1"/>
  <c r="M54" i="15" s="1"/>
  <c r="M56" i="15" s="1"/>
  <c r="M59" i="15" s="1"/>
  <c r="M62" i="15" s="1"/>
  <c r="L35" i="15"/>
  <c r="K35" i="15"/>
  <c r="K51" i="15" s="1"/>
  <c r="K54" i="15" s="1"/>
  <c r="K56" i="15" s="1"/>
  <c r="K59" i="15" s="1"/>
  <c r="K62" i="15" s="1"/>
  <c r="J35" i="15"/>
  <c r="I35" i="15"/>
  <c r="H35" i="15"/>
  <c r="H51" i="15" s="1"/>
  <c r="H54" i="15" s="1"/>
  <c r="H56" i="15" s="1"/>
  <c r="H59" i="15" s="1"/>
  <c r="H62" i="15" s="1"/>
  <c r="G35" i="15"/>
  <c r="F35" i="15"/>
  <c r="E35" i="15"/>
  <c r="E51" i="15" s="1"/>
  <c r="E54" i="15" s="1"/>
  <c r="E56" i="15" s="1"/>
  <c r="E59" i="15" s="1"/>
  <c r="E62" i="15" s="1"/>
  <c r="D35" i="15"/>
  <c r="C35" i="15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I51" i="16" s="1"/>
  <c r="I54" i="16" s="1"/>
  <c r="I56" i="16" s="1"/>
  <c r="I59" i="16" s="1"/>
  <c r="I62" i="16" s="1"/>
  <c r="H50" i="16"/>
  <c r="G50" i="16"/>
  <c r="F50" i="16"/>
  <c r="E50" i="16"/>
  <c r="E51" i="16" s="1"/>
  <c r="E54" i="16" s="1"/>
  <c r="E56" i="16" s="1"/>
  <c r="E59" i="16" s="1"/>
  <c r="E62" i="16" s="1"/>
  <c r="D50" i="16"/>
  <c r="C50" i="16"/>
  <c r="AA35" i="16"/>
  <c r="Y35" i="16"/>
  <c r="X35" i="16"/>
  <c r="Z35" i="16" s="1"/>
  <c r="W35" i="16"/>
  <c r="W51" i="16" s="1"/>
  <c r="W54" i="16" s="1"/>
  <c r="W56" i="16" s="1"/>
  <c r="W59" i="16" s="1"/>
  <c r="W62" i="16" s="1"/>
  <c r="V35" i="16"/>
  <c r="V51" i="16" s="1"/>
  <c r="V54" i="16" s="1"/>
  <c r="V56" i="16" s="1"/>
  <c r="V59" i="16" s="1"/>
  <c r="V62" i="16" s="1"/>
  <c r="U35" i="16"/>
  <c r="U51" i="16" s="1"/>
  <c r="U54" i="16" s="1"/>
  <c r="U56" i="16" s="1"/>
  <c r="U59" i="16" s="1"/>
  <c r="U62" i="16" s="1"/>
  <c r="T35" i="16"/>
  <c r="S35" i="16"/>
  <c r="R35" i="16"/>
  <c r="R51" i="16" s="1"/>
  <c r="R54" i="16" s="1"/>
  <c r="R56" i="16" s="1"/>
  <c r="R59" i="16" s="1"/>
  <c r="R62" i="16" s="1"/>
  <c r="Q35" i="16"/>
  <c r="P35" i="16"/>
  <c r="O35" i="16"/>
  <c r="N35" i="16"/>
  <c r="N51" i="16" s="1"/>
  <c r="N54" i="16" s="1"/>
  <c r="N56" i="16" s="1"/>
  <c r="N59" i="16" s="1"/>
  <c r="N62" i="16" s="1"/>
  <c r="M35" i="16"/>
  <c r="M51" i="16" s="1"/>
  <c r="M54" i="16" s="1"/>
  <c r="M56" i="16" s="1"/>
  <c r="M59" i="16" s="1"/>
  <c r="M62" i="16" s="1"/>
  <c r="L35" i="16"/>
  <c r="K35" i="16"/>
  <c r="J35" i="16"/>
  <c r="I35" i="16"/>
  <c r="H35" i="16"/>
  <c r="G35" i="16"/>
  <c r="G51" i="16" s="1"/>
  <c r="G54" i="16" s="1"/>
  <c r="G56" i="16" s="1"/>
  <c r="G59" i="16" s="1"/>
  <c r="G62" i="16" s="1"/>
  <c r="F35" i="16"/>
  <c r="F51" i="16" s="1"/>
  <c r="F54" i="16" s="1"/>
  <c r="F56" i="16" s="1"/>
  <c r="F59" i="16" s="1"/>
  <c r="F62" i="16" s="1"/>
  <c r="E35" i="16"/>
  <c r="D35" i="16"/>
  <c r="C35" i="16"/>
  <c r="V51" i="17"/>
  <c r="V54" i="17" s="1"/>
  <c r="V56" i="17" s="1"/>
  <c r="V59" i="17" s="1"/>
  <c r="V62" i="17" s="1"/>
  <c r="N51" i="17"/>
  <c r="N54" i="17" s="1"/>
  <c r="N56" i="17" s="1"/>
  <c r="N59" i="17" s="1"/>
  <c r="N62" i="17" s="1"/>
  <c r="M51" i="17"/>
  <c r="M54" i="17" s="1"/>
  <c r="M56" i="17" s="1"/>
  <c r="M59" i="17" s="1"/>
  <c r="M62" i="17" s="1"/>
  <c r="AA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35" i="17"/>
  <c r="Y35" i="17"/>
  <c r="X35" i="17"/>
  <c r="W35" i="17"/>
  <c r="V35" i="17"/>
  <c r="U35" i="17"/>
  <c r="U51" i="17" s="1"/>
  <c r="U54" i="17" s="1"/>
  <c r="U56" i="17" s="1"/>
  <c r="U59" i="17" s="1"/>
  <c r="U62" i="17" s="1"/>
  <c r="T35" i="17"/>
  <c r="T51" i="17" s="1"/>
  <c r="T54" i="17" s="1"/>
  <c r="T56" i="17" s="1"/>
  <c r="T59" i="17" s="1"/>
  <c r="T62" i="17" s="1"/>
  <c r="S35" i="17"/>
  <c r="R35" i="17"/>
  <c r="Q35" i="17"/>
  <c r="P35" i="17"/>
  <c r="O35" i="17"/>
  <c r="O51" i="17" s="1"/>
  <c r="O54" i="17" s="1"/>
  <c r="O56" i="17" s="1"/>
  <c r="O59" i="17" s="1"/>
  <c r="O62" i="17" s="1"/>
  <c r="N35" i="17"/>
  <c r="M35" i="17"/>
  <c r="L35" i="17"/>
  <c r="K35" i="17"/>
  <c r="K51" i="17" s="1"/>
  <c r="K54" i="17" s="1"/>
  <c r="K56" i="17" s="1"/>
  <c r="K59" i="17" s="1"/>
  <c r="K62" i="17" s="1"/>
  <c r="J35" i="17"/>
  <c r="J51" i="17" s="1"/>
  <c r="J54" i="17" s="1"/>
  <c r="J56" i="17" s="1"/>
  <c r="J59" i="17" s="1"/>
  <c r="J62" i="17" s="1"/>
  <c r="I35" i="17"/>
  <c r="I51" i="17" s="1"/>
  <c r="I54" i="17" s="1"/>
  <c r="I56" i="17" s="1"/>
  <c r="I59" i="17" s="1"/>
  <c r="I62" i="17" s="1"/>
  <c r="H35" i="17"/>
  <c r="G35" i="17"/>
  <c r="F35" i="17"/>
  <c r="F51" i="17" s="1"/>
  <c r="F54" i="17" s="1"/>
  <c r="F56" i="17" s="1"/>
  <c r="F59" i="17" s="1"/>
  <c r="F62" i="17" s="1"/>
  <c r="E35" i="17"/>
  <c r="E51" i="17" s="1"/>
  <c r="E54" i="17" s="1"/>
  <c r="E56" i="17" s="1"/>
  <c r="E59" i="17" s="1"/>
  <c r="E62" i="17" s="1"/>
  <c r="D35" i="17"/>
  <c r="C35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M51" i="18" s="1"/>
  <c r="M54" i="18" s="1"/>
  <c r="M56" i="18" s="1"/>
  <c r="M59" i="18" s="1"/>
  <c r="M62" i="18" s="1"/>
  <c r="L50" i="18"/>
  <c r="L51" i="18" s="1"/>
  <c r="L54" i="18" s="1"/>
  <c r="L56" i="18" s="1"/>
  <c r="L59" i="18" s="1"/>
  <c r="L62" i="18" s="1"/>
  <c r="K50" i="18"/>
  <c r="J50" i="18"/>
  <c r="I50" i="18"/>
  <c r="H50" i="18"/>
  <c r="G50" i="18"/>
  <c r="F50" i="18"/>
  <c r="E50" i="18"/>
  <c r="E51" i="18" s="1"/>
  <c r="E54" i="18" s="1"/>
  <c r="E56" i="18" s="1"/>
  <c r="E59" i="18" s="1"/>
  <c r="E62" i="18" s="1"/>
  <c r="D50" i="18"/>
  <c r="C50" i="18"/>
  <c r="AA35" i="18"/>
  <c r="AA51" i="18" s="1"/>
  <c r="AA54" i="18" s="1"/>
  <c r="AA56" i="18" s="1"/>
  <c r="AA59" i="18" s="1"/>
  <c r="AA62" i="18" s="1"/>
  <c r="Y35" i="18"/>
  <c r="Y51" i="18" s="1"/>
  <c r="Y54" i="18" s="1"/>
  <c r="Y56" i="18" s="1"/>
  <c r="Y59" i="18" s="1"/>
  <c r="Y62" i="18" s="1"/>
  <c r="X35" i="18"/>
  <c r="W35" i="18"/>
  <c r="V35" i="18"/>
  <c r="V51" i="18" s="1"/>
  <c r="V54" i="18" s="1"/>
  <c r="V56" i="18" s="1"/>
  <c r="V59" i="18" s="1"/>
  <c r="V62" i="18" s="1"/>
  <c r="U35" i="18"/>
  <c r="U51" i="18" s="1"/>
  <c r="U54" i="18" s="1"/>
  <c r="U56" i="18" s="1"/>
  <c r="U59" i="18" s="1"/>
  <c r="U62" i="18" s="1"/>
  <c r="T35" i="18"/>
  <c r="T51" i="18" s="1"/>
  <c r="T54" i="18" s="1"/>
  <c r="T56" i="18" s="1"/>
  <c r="T59" i="18" s="1"/>
  <c r="T62" i="18" s="1"/>
  <c r="S35" i="18"/>
  <c r="R35" i="18"/>
  <c r="Q35" i="18"/>
  <c r="Q51" i="18" s="1"/>
  <c r="Q54" i="18" s="1"/>
  <c r="Q56" i="18" s="1"/>
  <c r="Q59" i="18" s="1"/>
  <c r="Q62" i="18" s="1"/>
  <c r="P35" i="18"/>
  <c r="P51" i="18" s="1"/>
  <c r="P54" i="18" s="1"/>
  <c r="P56" i="18" s="1"/>
  <c r="P59" i="18" s="1"/>
  <c r="P62" i="18" s="1"/>
  <c r="O35" i="18"/>
  <c r="N35" i="18"/>
  <c r="M35" i="18"/>
  <c r="L35" i="18"/>
  <c r="K35" i="18"/>
  <c r="J35" i="18"/>
  <c r="J51" i="18" s="1"/>
  <c r="J54" i="18" s="1"/>
  <c r="J56" i="18" s="1"/>
  <c r="J59" i="18" s="1"/>
  <c r="J62" i="18" s="1"/>
  <c r="I35" i="18"/>
  <c r="I51" i="18" s="1"/>
  <c r="I54" i="18" s="1"/>
  <c r="I56" i="18" s="1"/>
  <c r="I59" i="18" s="1"/>
  <c r="I62" i="18" s="1"/>
  <c r="H35" i="18"/>
  <c r="G35" i="18"/>
  <c r="F35" i="18"/>
  <c r="E35" i="18"/>
  <c r="D35" i="18"/>
  <c r="D51" i="18" s="1"/>
  <c r="D54" i="18" s="1"/>
  <c r="D56" i="18" s="1"/>
  <c r="D59" i="18" s="1"/>
  <c r="D62" i="18" s="1"/>
  <c r="C35" i="18"/>
  <c r="C51" i="18" s="1"/>
  <c r="C54" i="18" s="1"/>
  <c r="C56" i="18" s="1"/>
  <c r="C59" i="18" s="1"/>
  <c r="C62" i="18" s="1"/>
  <c r="V51" i="19"/>
  <c r="V54" i="19" s="1"/>
  <c r="V56" i="19" s="1"/>
  <c r="V59" i="19" s="1"/>
  <c r="V62" i="19" s="1"/>
  <c r="T51" i="19"/>
  <c r="T54" i="19" s="1"/>
  <c r="T56" i="19" s="1"/>
  <c r="T59" i="19" s="1"/>
  <c r="T62" i="19" s="1"/>
  <c r="N51" i="19"/>
  <c r="N54" i="19" s="1"/>
  <c r="N56" i="19" s="1"/>
  <c r="N59" i="19" s="1"/>
  <c r="N62" i="19" s="1"/>
  <c r="AA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L51" i="19" s="1"/>
  <c r="L54" i="19" s="1"/>
  <c r="L56" i="19" s="1"/>
  <c r="L59" i="19" s="1"/>
  <c r="L62" i="19" s="1"/>
  <c r="K50" i="19"/>
  <c r="J50" i="19"/>
  <c r="I50" i="19"/>
  <c r="H50" i="19"/>
  <c r="G50" i="19"/>
  <c r="F50" i="19"/>
  <c r="E50" i="19"/>
  <c r="D50" i="19"/>
  <c r="C50" i="19"/>
  <c r="AA35" i="19"/>
  <c r="Z35" i="19"/>
  <c r="Y35" i="19"/>
  <c r="X35" i="19"/>
  <c r="W35" i="19"/>
  <c r="V35" i="19"/>
  <c r="U35" i="19"/>
  <c r="U51" i="19" s="1"/>
  <c r="U54" i="19" s="1"/>
  <c r="U56" i="19" s="1"/>
  <c r="U59" i="19" s="1"/>
  <c r="U62" i="19" s="1"/>
  <c r="T35" i="19"/>
  <c r="S35" i="19"/>
  <c r="R35" i="19"/>
  <c r="Q35" i="19"/>
  <c r="P35" i="19"/>
  <c r="O35" i="19"/>
  <c r="N35" i="19"/>
  <c r="M35" i="19"/>
  <c r="M51" i="19" s="1"/>
  <c r="M54" i="19" s="1"/>
  <c r="M56" i="19" s="1"/>
  <c r="M59" i="19" s="1"/>
  <c r="M62" i="19" s="1"/>
  <c r="L35" i="19"/>
  <c r="K35" i="19"/>
  <c r="K51" i="19" s="1"/>
  <c r="K54" i="19" s="1"/>
  <c r="K56" i="19" s="1"/>
  <c r="K59" i="19" s="1"/>
  <c r="K62" i="19" s="1"/>
  <c r="J35" i="19"/>
  <c r="J51" i="19" s="1"/>
  <c r="J54" i="19" s="1"/>
  <c r="J56" i="19" s="1"/>
  <c r="J59" i="19" s="1"/>
  <c r="J62" i="19" s="1"/>
  <c r="I35" i="19"/>
  <c r="H35" i="19"/>
  <c r="G35" i="19"/>
  <c r="F35" i="19"/>
  <c r="F51" i="19" s="1"/>
  <c r="F54" i="19" s="1"/>
  <c r="F56" i="19" s="1"/>
  <c r="F59" i="19" s="1"/>
  <c r="F62" i="19" s="1"/>
  <c r="E35" i="19"/>
  <c r="E51" i="19" s="1"/>
  <c r="E54" i="19" s="1"/>
  <c r="E56" i="19" s="1"/>
  <c r="E59" i="19" s="1"/>
  <c r="E62" i="19" s="1"/>
  <c r="D35" i="19"/>
  <c r="D51" i="19" s="1"/>
  <c r="D54" i="19" s="1"/>
  <c r="D56" i="19" s="1"/>
  <c r="D59" i="19" s="1"/>
  <c r="D62" i="19" s="1"/>
  <c r="C35" i="19"/>
  <c r="K54" i="20"/>
  <c r="K56" i="20" s="1"/>
  <c r="K59" i="20" s="1"/>
  <c r="K62" i="20" s="1"/>
  <c r="K51" i="20"/>
  <c r="AA50" i="20"/>
  <c r="Y50" i="20"/>
  <c r="X50" i="20"/>
  <c r="Z50" i="20" s="1"/>
  <c r="W50" i="20"/>
  <c r="V50" i="20"/>
  <c r="V51" i="20" s="1"/>
  <c r="V54" i="20" s="1"/>
  <c r="V56" i="20" s="1"/>
  <c r="V59" i="20" s="1"/>
  <c r="V62" i="20" s="1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35" i="20"/>
  <c r="AA51" i="20" s="1"/>
  <c r="AA54" i="20" s="1"/>
  <c r="AA56" i="20" s="1"/>
  <c r="AA59" i="20" s="1"/>
  <c r="AA62" i="20" s="1"/>
  <c r="Y35" i="20"/>
  <c r="Y51" i="20" s="1"/>
  <c r="Y54" i="20" s="1"/>
  <c r="Y56" i="20" s="1"/>
  <c r="Y59" i="20" s="1"/>
  <c r="Y62" i="20" s="1"/>
  <c r="X35" i="20"/>
  <c r="Z35" i="20" s="1"/>
  <c r="W35" i="20"/>
  <c r="W51" i="20" s="1"/>
  <c r="W54" i="20" s="1"/>
  <c r="W56" i="20" s="1"/>
  <c r="W59" i="20" s="1"/>
  <c r="W62" i="20" s="1"/>
  <c r="V35" i="20"/>
  <c r="U35" i="20"/>
  <c r="U51" i="20" s="1"/>
  <c r="U54" i="20" s="1"/>
  <c r="U56" i="20" s="1"/>
  <c r="U59" i="20" s="1"/>
  <c r="U62" i="20" s="1"/>
  <c r="T35" i="20"/>
  <c r="T51" i="20" s="1"/>
  <c r="T54" i="20" s="1"/>
  <c r="T56" i="20" s="1"/>
  <c r="T59" i="20" s="1"/>
  <c r="T62" i="20" s="1"/>
  <c r="S35" i="20"/>
  <c r="S51" i="20" s="1"/>
  <c r="S54" i="20" s="1"/>
  <c r="S56" i="20" s="1"/>
  <c r="S59" i="20" s="1"/>
  <c r="S62" i="20" s="1"/>
  <c r="R35" i="20"/>
  <c r="R51" i="20" s="1"/>
  <c r="R54" i="20" s="1"/>
  <c r="R56" i="20" s="1"/>
  <c r="R59" i="20" s="1"/>
  <c r="R62" i="20" s="1"/>
  <c r="Q35" i="20"/>
  <c r="Q51" i="20" s="1"/>
  <c r="Q54" i="20" s="1"/>
  <c r="Q56" i="20" s="1"/>
  <c r="Q59" i="20" s="1"/>
  <c r="Q62" i="20" s="1"/>
  <c r="P35" i="20"/>
  <c r="O35" i="20"/>
  <c r="N35" i="20"/>
  <c r="M35" i="20"/>
  <c r="M51" i="20" s="1"/>
  <c r="M54" i="20" s="1"/>
  <c r="M56" i="20" s="1"/>
  <c r="M59" i="20" s="1"/>
  <c r="M62" i="20" s="1"/>
  <c r="L35" i="20"/>
  <c r="L51" i="20" s="1"/>
  <c r="L54" i="20" s="1"/>
  <c r="L56" i="20" s="1"/>
  <c r="L59" i="20" s="1"/>
  <c r="L62" i="20" s="1"/>
  <c r="K35" i="20"/>
  <c r="J35" i="20"/>
  <c r="I35" i="20"/>
  <c r="H35" i="20"/>
  <c r="G35" i="20"/>
  <c r="F35" i="20"/>
  <c r="E35" i="20"/>
  <c r="D35" i="20"/>
  <c r="D51" i="20" s="1"/>
  <c r="D54" i="20" s="1"/>
  <c r="D56" i="20" s="1"/>
  <c r="D59" i="20" s="1"/>
  <c r="D62" i="20" s="1"/>
  <c r="C35" i="20"/>
  <c r="AA51" i="21"/>
  <c r="AA54" i="21" s="1"/>
  <c r="AA56" i="21" s="1"/>
  <c r="AA59" i="21" s="1"/>
  <c r="AA62" i="21" s="1"/>
  <c r="Y51" i="21"/>
  <c r="Y54" i="21" s="1"/>
  <c r="Y56" i="21" s="1"/>
  <c r="Y59" i="21" s="1"/>
  <c r="Y62" i="21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F51" i="21" s="1"/>
  <c r="F54" i="21" s="1"/>
  <c r="F56" i="21" s="1"/>
  <c r="F59" i="21" s="1"/>
  <c r="F62" i="21" s="1"/>
  <c r="E50" i="21"/>
  <c r="D50" i="21"/>
  <c r="C50" i="21"/>
  <c r="AA35" i="21"/>
  <c r="Y35" i="21"/>
  <c r="X35" i="21"/>
  <c r="W35" i="21"/>
  <c r="W51" i="21" s="1"/>
  <c r="W54" i="21" s="1"/>
  <c r="W56" i="21" s="1"/>
  <c r="W59" i="21" s="1"/>
  <c r="W62" i="21" s="1"/>
  <c r="V35" i="21"/>
  <c r="V51" i="21" s="1"/>
  <c r="V54" i="21" s="1"/>
  <c r="V56" i="21" s="1"/>
  <c r="V59" i="21" s="1"/>
  <c r="V62" i="21" s="1"/>
  <c r="U35" i="21"/>
  <c r="U51" i="21" s="1"/>
  <c r="U54" i="21" s="1"/>
  <c r="U56" i="21" s="1"/>
  <c r="U59" i="21" s="1"/>
  <c r="U62" i="21" s="1"/>
  <c r="T35" i="21"/>
  <c r="T51" i="21" s="1"/>
  <c r="T54" i="21" s="1"/>
  <c r="T56" i="21" s="1"/>
  <c r="T59" i="21" s="1"/>
  <c r="T62" i="21" s="1"/>
  <c r="S35" i="21"/>
  <c r="S51" i="21" s="1"/>
  <c r="S54" i="21" s="1"/>
  <c r="S56" i="21" s="1"/>
  <c r="S59" i="21" s="1"/>
  <c r="S62" i="21" s="1"/>
  <c r="R35" i="21"/>
  <c r="R51" i="21" s="1"/>
  <c r="R54" i="21" s="1"/>
  <c r="R56" i="21" s="1"/>
  <c r="R59" i="21" s="1"/>
  <c r="R62" i="21" s="1"/>
  <c r="Q35" i="21"/>
  <c r="Q51" i="21" s="1"/>
  <c r="Q54" i="21" s="1"/>
  <c r="Q56" i="21" s="1"/>
  <c r="Q59" i="21" s="1"/>
  <c r="Q62" i="21" s="1"/>
  <c r="P35" i="21"/>
  <c r="O35" i="21"/>
  <c r="O51" i="21" s="1"/>
  <c r="O54" i="21" s="1"/>
  <c r="O56" i="21" s="1"/>
  <c r="O59" i="21" s="1"/>
  <c r="O62" i="21" s="1"/>
  <c r="N35" i="21"/>
  <c r="M35" i="21"/>
  <c r="L35" i="21"/>
  <c r="K35" i="21"/>
  <c r="K51" i="21" s="1"/>
  <c r="K54" i="21" s="1"/>
  <c r="K56" i="21" s="1"/>
  <c r="K59" i="21" s="1"/>
  <c r="K62" i="21" s="1"/>
  <c r="J35" i="21"/>
  <c r="I35" i="21"/>
  <c r="H35" i="21"/>
  <c r="G35" i="21"/>
  <c r="F35" i="21"/>
  <c r="E35" i="21"/>
  <c r="E51" i="21" s="1"/>
  <c r="E54" i="21" s="1"/>
  <c r="E56" i="21" s="1"/>
  <c r="E59" i="21" s="1"/>
  <c r="E62" i="21" s="1"/>
  <c r="D35" i="21"/>
  <c r="D51" i="21" s="1"/>
  <c r="D54" i="21" s="1"/>
  <c r="D56" i="21" s="1"/>
  <c r="D59" i="21" s="1"/>
  <c r="D62" i="21" s="1"/>
  <c r="C35" i="21"/>
  <c r="V51" i="22"/>
  <c r="V54" i="22" s="1"/>
  <c r="V56" i="22" s="1"/>
  <c r="V59" i="22" s="1"/>
  <c r="V62" i="22" s="1"/>
  <c r="N51" i="22"/>
  <c r="N54" i="22" s="1"/>
  <c r="N56" i="22" s="1"/>
  <c r="N59" i="22" s="1"/>
  <c r="N62" i="22" s="1"/>
  <c r="M51" i="22"/>
  <c r="M54" i="22" s="1"/>
  <c r="M56" i="22" s="1"/>
  <c r="M59" i="22" s="1"/>
  <c r="M62" i="22" s="1"/>
  <c r="AA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G51" i="22" s="1"/>
  <c r="G54" i="22" s="1"/>
  <c r="G56" i="22" s="1"/>
  <c r="G59" i="22" s="1"/>
  <c r="G62" i="22" s="1"/>
  <c r="F50" i="22"/>
  <c r="E50" i="22"/>
  <c r="E51" i="22" s="1"/>
  <c r="E54" i="22" s="1"/>
  <c r="E56" i="22" s="1"/>
  <c r="E59" i="22" s="1"/>
  <c r="E62" i="22" s="1"/>
  <c r="D50" i="22"/>
  <c r="C50" i="22"/>
  <c r="AA35" i="22"/>
  <c r="Y35" i="22"/>
  <c r="X35" i="22"/>
  <c r="X51" i="22" s="1"/>
  <c r="W35" i="22"/>
  <c r="V35" i="22"/>
  <c r="U35" i="22"/>
  <c r="U51" i="22" s="1"/>
  <c r="U54" i="22" s="1"/>
  <c r="U56" i="22" s="1"/>
  <c r="U59" i="22" s="1"/>
  <c r="U62" i="22" s="1"/>
  <c r="T35" i="22"/>
  <c r="S35" i="22"/>
  <c r="R35" i="22"/>
  <c r="R51" i="22" s="1"/>
  <c r="R54" i="22" s="1"/>
  <c r="R56" i="22" s="1"/>
  <c r="R59" i="22" s="1"/>
  <c r="R62" i="22" s="1"/>
  <c r="Q35" i="22"/>
  <c r="Q51" i="22" s="1"/>
  <c r="Q54" i="22" s="1"/>
  <c r="Q56" i="22" s="1"/>
  <c r="Q59" i="22" s="1"/>
  <c r="Q62" i="22" s="1"/>
  <c r="P35" i="22"/>
  <c r="O35" i="22"/>
  <c r="N35" i="22"/>
  <c r="M35" i="22"/>
  <c r="L35" i="22"/>
  <c r="L51" i="22" s="1"/>
  <c r="L54" i="22" s="1"/>
  <c r="L56" i="22" s="1"/>
  <c r="L59" i="22" s="1"/>
  <c r="L62" i="22" s="1"/>
  <c r="K35" i="22"/>
  <c r="J35" i="22"/>
  <c r="I35" i="22"/>
  <c r="I51" i="22" s="1"/>
  <c r="I54" i="22" s="1"/>
  <c r="I56" i="22" s="1"/>
  <c r="I59" i="22" s="1"/>
  <c r="I62" i="22" s="1"/>
  <c r="H35" i="22"/>
  <c r="H51" i="22" s="1"/>
  <c r="H54" i="22" s="1"/>
  <c r="H56" i="22" s="1"/>
  <c r="H59" i="22" s="1"/>
  <c r="H62" i="22" s="1"/>
  <c r="G35" i="22"/>
  <c r="F35" i="22"/>
  <c r="F51" i="22" s="1"/>
  <c r="F54" i="22" s="1"/>
  <c r="F56" i="22" s="1"/>
  <c r="F59" i="22" s="1"/>
  <c r="F62" i="22" s="1"/>
  <c r="E35" i="22"/>
  <c r="D35" i="22"/>
  <c r="C35" i="22"/>
  <c r="U51" i="23"/>
  <c r="U54" i="23" s="1"/>
  <c r="U56" i="23" s="1"/>
  <c r="U59" i="23" s="1"/>
  <c r="U62" i="23" s="1"/>
  <c r="L51" i="23"/>
  <c r="L54" i="23" s="1"/>
  <c r="L56" i="23" s="1"/>
  <c r="L59" i="23" s="1"/>
  <c r="L62" i="23" s="1"/>
  <c r="E51" i="23"/>
  <c r="E54" i="23" s="1"/>
  <c r="E56" i="23" s="1"/>
  <c r="E59" i="23" s="1"/>
  <c r="E62" i="23" s="1"/>
  <c r="AA50" i="23"/>
  <c r="Y50" i="23"/>
  <c r="X50" i="23"/>
  <c r="W50" i="23"/>
  <c r="V50" i="23"/>
  <c r="V51" i="23" s="1"/>
  <c r="V54" i="23" s="1"/>
  <c r="V56" i="23" s="1"/>
  <c r="V59" i="23" s="1"/>
  <c r="V62" i="23" s="1"/>
  <c r="U50" i="23"/>
  <c r="T50" i="23"/>
  <c r="T51" i="23" s="1"/>
  <c r="T54" i="23" s="1"/>
  <c r="T56" i="23" s="1"/>
  <c r="T59" i="23" s="1"/>
  <c r="T62" i="23" s="1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D51" i="23" s="1"/>
  <c r="D54" i="23" s="1"/>
  <c r="D56" i="23" s="1"/>
  <c r="D59" i="23" s="1"/>
  <c r="D62" i="23" s="1"/>
  <c r="C50" i="23"/>
  <c r="AA35" i="23"/>
  <c r="Y35" i="23"/>
  <c r="X35" i="23"/>
  <c r="W35" i="23"/>
  <c r="W51" i="23" s="1"/>
  <c r="W54" i="23" s="1"/>
  <c r="W56" i="23" s="1"/>
  <c r="W59" i="23" s="1"/>
  <c r="W62" i="23" s="1"/>
  <c r="V35" i="23"/>
  <c r="U35" i="23"/>
  <c r="T35" i="23"/>
  <c r="S35" i="23"/>
  <c r="R35" i="23"/>
  <c r="R51" i="23" s="1"/>
  <c r="R54" i="23" s="1"/>
  <c r="R56" i="23" s="1"/>
  <c r="R59" i="23" s="1"/>
  <c r="R62" i="23" s="1"/>
  <c r="Q35" i="23"/>
  <c r="Q51" i="23" s="1"/>
  <c r="Q54" i="23" s="1"/>
  <c r="Q56" i="23" s="1"/>
  <c r="Q59" i="23" s="1"/>
  <c r="Q62" i="23" s="1"/>
  <c r="P35" i="23"/>
  <c r="O35" i="23"/>
  <c r="N35" i="23"/>
  <c r="M35" i="23"/>
  <c r="M51" i="23" s="1"/>
  <c r="M54" i="23" s="1"/>
  <c r="M56" i="23" s="1"/>
  <c r="M59" i="23" s="1"/>
  <c r="M62" i="23" s="1"/>
  <c r="L35" i="23"/>
  <c r="K35" i="23"/>
  <c r="J35" i="23"/>
  <c r="I35" i="23"/>
  <c r="I51" i="23" s="1"/>
  <c r="I54" i="23" s="1"/>
  <c r="I56" i="23" s="1"/>
  <c r="I59" i="23" s="1"/>
  <c r="I62" i="23" s="1"/>
  <c r="H35" i="23"/>
  <c r="H51" i="23" s="1"/>
  <c r="H54" i="23" s="1"/>
  <c r="H56" i="23" s="1"/>
  <c r="H59" i="23" s="1"/>
  <c r="H62" i="23" s="1"/>
  <c r="G35" i="23"/>
  <c r="F35" i="23"/>
  <c r="E35" i="23"/>
  <c r="D35" i="23"/>
  <c r="C35" i="23"/>
  <c r="U51" i="24"/>
  <c r="U54" i="24" s="1"/>
  <c r="U56" i="24" s="1"/>
  <c r="U59" i="24" s="1"/>
  <c r="U62" i="24" s="1"/>
  <c r="T51" i="24"/>
  <c r="T54" i="24" s="1"/>
  <c r="T56" i="24" s="1"/>
  <c r="T59" i="24" s="1"/>
  <c r="T62" i="24" s="1"/>
  <c r="S51" i="24"/>
  <c r="S54" i="24" s="1"/>
  <c r="S56" i="24" s="1"/>
  <c r="S59" i="24" s="1"/>
  <c r="S62" i="24" s="1"/>
  <c r="K51" i="24"/>
  <c r="K54" i="24" s="1"/>
  <c r="K56" i="24" s="1"/>
  <c r="K59" i="24" s="1"/>
  <c r="K62" i="24" s="1"/>
  <c r="D51" i="24"/>
  <c r="D54" i="24" s="1"/>
  <c r="D56" i="24" s="1"/>
  <c r="D59" i="24" s="1"/>
  <c r="D62" i="24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M51" i="24" s="1"/>
  <c r="M54" i="24" s="1"/>
  <c r="M56" i="24" s="1"/>
  <c r="M59" i="24" s="1"/>
  <c r="M62" i="24" s="1"/>
  <c r="L50" i="24"/>
  <c r="K50" i="24"/>
  <c r="J50" i="24"/>
  <c r="I50" i="24"/>
  <c r="H50" i="24"/>
  <c r="G50" i="24"/>
  <c r="F50" i="24"/>
  <c r="E50" i="24"/>
  <c r="D50" i="24"/>
  <c r="C50" i="24"/>
  <c r="AA35" i="24"/>
  <c r="AA51" i="24" s="1"/>
  <c r="AA54" i="24" s="1"/>
  <c r="AA56" i="24" s="1"/>
  <c r="AA59" i="24" s="1"/>
  <c r="AA62" i="24" s="1"/>
  <c r="Y35" i="24"/>
  <c r="X35" i="24"/>
  <c r="W35" i="24"/>
  <c r="V35" i="24"/>
  <c r="U35" i="24"/>
  <c r="T35" i="24"/>
  <c r="S35" i="24"/>
  <c r="R35" i="24"/>
  <c r="R51" i="24" s="1"/>
  <c r="R54" i="24" s="1"/>
  <c r="R56" i="24" s="1"/>
  <c r="R59" i="24" s="1"/>
  <c r="R62" i="24" s="1"/>
  <c r="Q35" i="24"/>
  <c r="Q51" i="24" s="1"/>
  <c r="Q54" i="24" s="1"/>
  <c r="Q56" i="24" s="1"/>
  <c r="Q59" i="24" s="1"/>
  <c r="Q62" i="24" s="1"/>
  <c r="P35" i="24"/>
  <c r="P51" i="24" s="1"/>
  <c r="P54" i="24" s="1"/>
  <c r="P56" i="24" s="1"/>
  <c r="P59" i="24" s="1"/>
  <c r="P62" i="24" s="1"/>
  <c r="O35" i="24"/>
  <c r="O51" i="24" s="1"/>
  <c r="O54" i="24" s="1"/>
  <c r="O56" i="24" s="1"/>
  <c r="O59" i="24" s="1"/>
  <c r="O62" i="24" s="1"/>
  <c r="N35" i="24"/>
  <c r="M35" i="24"/>
  <c r="L35" i="24"/>
  <c r="L51" i="24" s="1"/>
  <c r="L54" i="24" s="1"/>
  <c r="L56" i="24" s="1"/>
  <c r="L59" i="24" s="1"/>
  <c r="L62" i="24" s="1"/>
  <c r="K35" i="24"/>
  <c r="J35" i="24"/>
  <c r="I35" i="24"/>
  <c r="I51" i="24" s="1"/>
  <c r="I54" i="24" s="1"/>
  <c r="I56" i="24" s="1"/>
  <c r="I59" i="24" s="1"/>
  <c r="I62" i="24" s="1"/>
  <c r="H35" i="24"/>
  <c r="G35" i="24"/>
  <c r="F35" i="24"/>
  <c r="E35" i="24"/>
  <c r="D35" i="24"/>
  <c r="C35" i="24"/>
  <c r="C51" i="24" s="1"/>
  <c r="C54" i="24" s="1"/>
  <c r="C56" i="24" s="1"/>
  <c r="C59" i="24" s="1"/>
  <c r="C62" i="24" s="1"/>
  <c r="T51" i="25"/>
  <c r="T54" i="25" s="1"/>
  <c r="T56" i="25" s="1"/>
  <c r="T59" i="25" s="1"/>
  <c r="T62" i="25" s="1"/>
  <c r="N51" i="25"/>
  <c r="N54" i="25" s="1"/>
  <c r="N56" i="25" s="1"/>
  <c r="N59" i="25" s="1"/>
  <c r="N62" i="25" s="1"/>
  <c r="L51" i="25"/>
  <c r="L54" i="25" s="1"/>
  <c r="L56" i="25" s="1"/>
  <c r="L59" i="25" s="1"/>
  <c r="L62" i="25" s="1"/>
  <c r="K51" i="25"/>
  <c r="K54" i="25" s="1"/>
  <c r="K56" i="25" s="1"/>
  <c r="K59" i="25" s="1"/>
  <c r="K62" i="25" s="1"/>
  <c r="AA50" i="25"/>
  <c r="Y50" i="25"/>
  <c r="X50" i="25"/>
  <c r="Z50" i="25" s="1"/>
  <c r="W50" i="25"/>
  <c r="V50" i="25"/>
  <c r="U50" i="25"/>
  <c r="U51" i="25" s="1"/>
  <c r="U54" i="25" s="1"/>
  <c r="U56" i="25" s="1"/>
  <c r="U59" i="25" s="1"/>
  <c r="U62" i="25" s="1"/>
  <c r="T50" i="25"/>
  <c r="S50" i="25"/>
  <c r="R50" i="25"/>
  <c r="Q50" i="25"/>
  <c r="P50" i="25"/>
  <c r="O50" i="25"/>
  <c r="O51" i="25" s="1"/>
  <c r="O54" i="25" s="1"/>
  <c r="O56" i="25" s="1"/>
  <c r="O59" i="25" s="1"/>
  <c r="O62" i="25" s="1"/>
  <c r="N50" i="25"/>
  <c r="M50" i="25"/>
  <c r="L50" i="25"/>
  <c r="K50" i="25"/>
  <c r="J50" i="25"/>
  <c r="I50" i="25"/>
  <c r="H50" i="25"/>
  <c r="G50" i="25"/>
  <c r="F50" i="25"/>
  <c r="E50" i="25"/>
  <c r="D50" i="25"/>
  <c r="C50" i="25"/>
  <c r="AA35" i="25"/>
  <c r="Y35" i="25"/>
  <c r="Y51" i="25" s="1"/>
  <c r="Y54" i="25" s="1"/>
  <c r="Y56" i="25" s="1"/>
  <c r="Y59" i="25" s="1"/>
  <c r="Y62" i="25" s="1"/>
  <c r="X35" i="25"/>
  <c r="W35" i="25"/>
  <c r="W51" i="25" s="1"/>
  <c r="W54" i="25" s="1"/>
  <c r="W56" i="25" s="1"/>
  <c r="W59" i="25" s="1"/>
  <c r="W62" i="25" s="1"/>
  <c r="V35" i="25"/>
  <c r="V51" i="25" s="1"/>
  <c r="V54" i="25" s="1"/>
  <c r="V56" i="25" s="1"/>
  <c r="V59" i="25" s="1"/>
  <c r="V62" i="25" s="1"/>
  <c r="U35" i="25"/>
  <c r="T35" i="25"/>
  <c r="S35" i="25"/>
  <c r="R35" i="25"/>
  <c r="R51" i="25" s="1"/>
  <c r="R54" i="25" s="1"/>
  <c r="R56" i="25" s="1"/>
  <c r="R59" i="25" s="1"/>
  <c r="R62" i="25" s="1"/>
  <c r="Q35" i="25"/>
  <c r="P35" i="25"/>
  <c r="O35" i="25"/>
  <c r="N35" i="25"/>
  <c r="M35" i="25"/>
  <c r="M51" i="25" s="1"/>
  <c r="M54" i="25" s="1"/>
  <c r="M56" i="25" s="1"/>
  <c r="M59" i="25" s="1"/>
  <c r="M62" i="25" s="1"/>
  <c r="L35" i="25"/>
  <c r="K35" i="25"/>
  <c r="J35" i="25"/>
  <c r="J51" i="25" s="1"/>
  <c r="J54" i="25" s="1"/>
  <c r="J56" i="25" s="1"/>
  <c r="J59" i="25" s="1"/>
  <c r="J62" i="25" s="1"/>
  <c r="I35" i="25"/>
  <c r="I51" i="25" s="1"/>
  <c r="I54" i="25" s="1"/>
  <c r="I56" i="25" s="1"/>
  <c r="I59" i="25" s="1"/>
  <c r="I62" i="25" s="1"/>
  <c r="H35" i="25"/>
  <c r="H51" i="25" s="1"/>
  <c r="H54" i="25" s="1"/>
  <c r="H56" i="25" s="1"/>
  <c r="H59" i="25" s="1"/>
  <c r="H62" i="25" s="1"/>
  <c r="G35" i="25"/>
  <c r="G51" i="25" s="1"/>
  <c r="G54" i="25" s="1"/>
  <c r="G56" i="25" s="1"/>
  <c r="G59" i="25" s="1"/>
  <c r="G62" i="25" s="1"/>
  <c r="F35" i="25"/>
  <c r="E35" i="25"/>
  <c r="D35" i="25"/>
  <c r="D51" i="25" s="1"/>
  <c r="D54" i="25" s="1"/>
  <c r="D56" i="25" s="1"/>
  <c r="D59" i="25" s="1"/>
  <c r="D62" i="25" s="1"/>
  <c r="C35" i="25"/>
  <c r="AA51" i="26"/>
  <c r="AA54" i="26" s="1"/>
  <c r="AA56" i="26" s="1"/>
  <c r="AA59" i="26" s="1"/>
  <c r="AA62" i="26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G51" i="26" s="1"/>
  <c r="G54" i="26" s="1"/>
  <c r="G56" i="26" s="1"/>
  <c r="G59" i="26" s="1"/>
  <c r="G62" i="26" s="1"/>
  <c r="F50" i="26"/>
  <c r="E50" i="26"/>
  <c r="D50" i="26"/>
  <c r="C50" i="26"/>
  <c r="AA35" i="26"/>
  <c r="Y35" i="26"/>
  <c r="X35" i="26"/>
  <c r="W35" i="26"/>
  <c r="V35" i="26"/>
  <c r="U35" i="26"/>
  <c r="U51" i="26" s="1"/>
  <c r="U54" i="26" s="1"/>
  <c r="U56" i="26" s="1"/>
  <c r="U59" i="26" s="1"/>
  <c r="U62" i="26" s="1"/>
  <c r="T35" i="26"/>
  <c r="T51" i="26" s="1"/>
  <c r="T54" i="26" s="1"/>
  <c r="T56" i="26" s="1"/>
  <c r="T59" i="26" s="1"/>
  <c r="T62" i="26" s="1"/>
  <c r="S35" i="26"/>
  <c r="R35" i="26"/>
  <c r="R51" i="26" s="1"/>
  <c r="R54" i="26" s="1"/>
  <c r="R56" i="26" s="1"/>
  <c r="R59" i="26" s="1"/>
  <c r="R62" i="26" s="1"/>
  <c r="Q35" i="26"/>
  <c r="Q51" i="26" s="1"/>
  <c r="Q54" i="26" s="1"/>
  <c r="Q56" i="26" s="1"/>
  <c r="Q59" i="26" s="1"/>
  <c r="Q62" i="26" s="1"/>
  <c r="P35" i="26"/>
  <c r="O35" i="26"/>
  <c r="N35" i="26"/>
  <c r="M35" i="26"/>
  <c r="L35" i="26"/>
  <c r="L51" i="26" s="1"/>
  <c r="L54" i="26" s="1"/>
  <c r="L56" i="26" s="1"/>
  <c r="L59" i="26" s="1"/>
  <c r="L62" i="26" s="1"/>
  <c r="K35" i="26"/>
  <c r="K51" i="26" s="1"/>
  <c r="K54" i="26" s="1"/>
  <c r="K56" i="26" s="1"/>
  <c r="K59" i="26" s="1"/>
  <c r="K62" i="26" s="1"/>
  <c r="J35" i="26"/>
  <c r="I35" i="26"/>
  <c r="I51" i="26" s="1"/>
  <c r="I54" i="26" s="1"/>
  <c r="I56" i="26" s="1"/>
  <c r="I59" i="26" s="1"/>
  <c r="I62" i="26" s="1"/>
  <c r="H35" i="26"/>
  <c r="G35" i="26"/>
  <c r="F35" i="26"/>
  <c r="F51" i="26" s="1"/>
  <c r="F54" i="26" s="1"/>
  <c r="F56" i="26" s="1"/>
  <c r="F59" i="26" s="1"/>
  <c r="F62" i="26" s="1"/>
  <c r="E35" i="26"/>
  <c r="E51" i="26" s="1"/>
  <c r="E54" i="26" s="1"/>
  <c r="E56" i="26" s="1"/>
  <c r="E59" i="26" s="1"/>
  <c r="E62" i="26" s="1"/>
  <c r="D35" i="26"/>
  <c r="D51" i="26" s="1"/>
  <c r="D54" i="26" s="1"/>
  <c r="D56" i="26" s="1"/>
  <c r="D59" i="26" s="1"/>
  <c r="D62" i="26" s="1"/>
  <c r="C35" i="26"/>
  <c r="AA50" i="27"/>
  <c r="Y50" i="27"/>
  <c r="X50" i="27"/>
  <c r="W50" i="27"/>
  <c r="V50" i="27"/>
  <c r="U50" i="27"/>
  <c r="U51" i="27" s="1"/>
  <c r="U54" i="27" s="1"/>
  <c r="U56" i="27" s="1"/>
  <c r="U59" i="27" s="1"/>
  <c r="U62" i="27" s="1"/>
  <c r="T50" i="27"/>
  <c r="S50" i="27"/>
  <c r="R50" i="27"/>
  <c r="Q50" i="27"/>
  <c r="P50" i="27"/>
  <c r="O50" i="27"/>
  <c r="N50" i="27"/>
  <c r="N51" i="27" s="1"/>
  <c r="N54" i="27" s="1"/>
  <c r="N56" i="27" s="1"/>
  <c r="N59" i="27" s="1"/>
  <c r="N62" i="27" s="1"/>
  <c r="M50" i="27"/>
  <c r="M51" i="27" s="1"/>
  <c r="M54" i="27" s="1"/>
  <c r="M56" i="27" s="1"/>
  <c r="M59" i="27" s="1"/>
  <c r="M62" i="27" s="1"/>
  <c r="L50" i="27"/>
  <c r="K50" i="27"/>
  <c r="J50" i="27"/>
  <c r="I50" i="27"/>
  <c r="H50" i="27"/>
  <c r="G50" i="27"/>
  <c r="F50" i="27"/>
  <c r="E50" i="27"/>
  <c r="D50" i="27"/>
  <c r="C50" i="27"/>
  <c r="AA35" i="27"/>
  <c r="Y35" i="27"/>
  <c r="Y51" i="27" s="1"/>
  <c r="Y54" i="27" s="1"/>
  <c r="Y56" i="27" s="1"/>
  <c r="Y59" i="27" s="1"/>
  <c r="Y62" i="27" s="1"/>
  <c r="X35" i="27"/>
  <c r="X51" i="27" s="1"/>
  <c r="W35" i="27"/>
  <c r="W51" i="27" s="1"/>
  <c r="W54" i="27" s="1"/>
  <c r="W56" i="27" s="1"/>
  <c r="W59" i="27" s="1"/>
  <c r="W62" i="27" s="1"/>
  <c r="V35" i="27"/>
  <c r="U35" i="27"/>
  <c r="T35" i="27"/>
  <c r="S35" i="27"/>
  <c r="S51" i="27" s="1"/>
  <c r="S54" i="27" s="1"/>
  <c r="S56" i="27" s="1"/>
  <c r="S59" i="27" s="1"/>
  <c r="S62" i="27" s="1"/>
  <c r="R35" i="27"/>
  <c r="R51" i="27" s="1"/>
  <c r="R54" i="27" s="1"/>
  <c r="R56" i="27" s="1"/>
  <c r="R59" i="27" s="1"/>
  <c r="R62" i="27" s="1"/>
  <c r="Q35" i="27"/>
  <c r="P35" i="27"/>
  <c r="P51" i="27" s="1"/>
  <c r="P54" i="27" s="1"/>
  <c r="P56" i="27" s="1"/>
  <c r="P59" i="27" s="1"/>
  <c r="P62" i="27" s="1"/>
  <c r="O35" i="27"/>
  <c r="N35" i="27"/>
  <c r="M35" i="27"/>
  <c r="L35" i="27"/>
  <c r="L51" i="27" s="1"/>
  <c r="L54" i="27" s="1"/>
  <c r="L56" i="27" s="1"/>
  <c r="L59" i="27" s="1"/>
  <c r="L62" i="27" s="1"/>
  <c r="K35" i="27"/>
  <c r="K51" i="27" s="1"/>
  <c r="K54" i="27" s="1"/>
  <c r="K56" i="27" s="1"/>
  <c r="K59" i="27" s="1"/>
  <c r="K62" i="27" s="1"/>
  <c r="J35" i="27"/>
  <c r="I35" i="27"/>
  <c r="H35" i="27"/>
  <c r="G35" i="27"/>
  <c r="F35" i="27"/>
  <c r="E35" i="27"/>
  <c r="E51" i="27" s="1"/>
  <c r="E54" i="27" s="1"/>
  <c r="E56" i="27" s="1"/>
  <c r="E59" i="27" s="1"/>
  <c r="E62" i="27" s="1"/>
  <c r="D35" i="27"/>
  <c r="C35" i="27"/>
  <c r="C51" i="27" s="1"/>
  <c r="C54" i="27" s="1"/>
  <c r="C56" i="27" s="1"/>
  <c r="C59" i="27" s="1"/>
  <c r="C62" i="27" s="1"/>
  <c r="H62" i="28"/>
  <c r="S54" i="28"/>
  <c r="S56" i="28" s="1"/>
  <c r="S59" i="28" s="1"/>
  <c r="S62" i="28" s="1"/>
  <c r="D54" i="28"/>
  <c r="D56" i="28" s="1"/>
  <c r="D59" i="28" s="1"/>
  <c r="D62" i="28" s="1"/>
  <c r="D51" i="28"/>
  <c r="AA50" i="28"/>
  <c r="Y50" i="28"/>
  <c r="X50" i="28"/>
  <c r="W50" i="28"/>
  <c r="V50" i="28"/>
  <c r="U50" i="28"/>
  <c r="U51" i="28" s="1"/>
  <c r="U54" i="28" s="1"/>
  <c r="U56" i="28" s="1"/>
  <c r="U59" i="28" s="1"/>
  <c r="U62" i="28" s="1"/>
  <c r="T50" i="28"/>
  <c r="S50" i="28"/>
  <c r="R50" i="28"/>
  <c r="Q50" i="28"/>
  <c r="P50" i="28"/>
  <c r="O50" i="28"/>
  <c r="N50" i="28"/>
  <c r="M50" i="28"/>
  <c r="M51" i="28" s="1"/>
  <c r="M54" i="28" s="1"/>
  <c r="M56" i="28" s="1"/>
  <c r="M59" i="28" s="1"/>
  <c r="M62" i="28" s="1"/>
  <c r="L50" i="28"/>
  <c r="K50" i="28"/>
  <c r="J50" i="28"/>
  <c r="I50" i="28"/>
  <c r="H50" i="28"/>
  <c r="G50" i="28"/>
  <c r="F50" i="28"/>
  <c r="E50" i="28"/>
  <c r="E51" i="28" s="1"/>
  <c r="E54" i="28" s="1"/>
  <c r="E56" i="28" s="1"/>
  <c r="E59" i="28" s="1"/>
  <c r="E62" i="28" s="1"/>
  <c r="D50" i="28"/>
  <c r="C50" i="28"/>
  <c r="AA35" i="28"/>
  <c r="Y35" i="28"/>
  <c r="X35" i="28"/>
  <c r="X51" i="28" s="1"/>
  <c r="W35" i="28"/>
  <c r="W51" i="28" s="1"/>
  <c r="W54" i="28" s="1"/>
  <c r="W56" i="28" s="1"/>
  <c r="W59" i="28" s="1"/>
  <c r="W62" i="28" s="1"/>
  <c r="V35" i="28"/>
  <c r="U35" i="28"/>
  <c r="T35" i="28"/>
  <c r="T51" i="28" s="1"/>
  <c r="T54" i="28" s="1"/>
  <c r="T56" i="28" s="1"/>
  <c r="T59" i="28" s="1"/>
  <c r="T62" i="28" s="1"/>
  <c r="S35" i="28"/>
  <c r="S51" i="28" s="1"/>
  <c r="R35" i="28"/>
  <c r="R51" i="28" s="1"/>
  <c r="R54" i="28" s="1"/>
  <c r="R56" i="28" s="1"/>
  <c r="R59" i="28" s="1"/>
  <c r="R62" i="28" s="1"/>
  <c r="Q35" i="28"/>
  <c r="P35" i="28"/>
  <c r="O35" i="28"/>
  <c r="O51" i="28" s="1"/>
  <c r="O54" i="28" s="1"/>
  <c r="O56" i="28" s="1"/>
  <c r="O59" i="28" s="1"/>
  <c r="O62" i="28" s="1"/>
  <c r="N35" i="28"/>
  <c r="N51" i="28" s="1"/>
  <c r="N54" i="28" s="1"/>
  <c r="N56" i="28" s="1"/>
  <c r="N59" i="28" s="1"/>
  <c r="N62" i="28" s="1"/>
  <c r="M35" i="28"/>
  <c r="L35" i="28"/>
  <c r="L51" i="28" s="1"/>
  <c r="L54" i="28" s="1"/>
  <c r="L56" i="28" s="1"/>
  <c r="L59" i="28" s="1"/>
  <c r="L62" i="28" s="1"/>
  <c r="K35" i="28"/>
  <c r="J35" i="28"/>
  <c r="I35" i="28"/>
  <c r="H35" i="28"/>
  <c r="H51" i="28" s="1"/>
  <c r="H54" i="28" s="1"/>
  <c r="H56" i="28" s="1"/>
  <c r="H59" i="28" s="1"/>
  <c r="G35" i="28"/>
  <c r="G51" i="28" s="1"/>
  <c r="G54" i="28" s="1"/>
  <c r="G56" i="28" s="1"/>
  <c r="G59" i="28" s="1"/>
  <c r="G62" i="28" s="1"/>
  <c r="F35" i="28"/>
  <c r="E35" i="28"/>
  <c r="D35" i="28"/>
  <c r="C35" i="28"/>
  <c r="S51" i="29"/>
  <c r="S54" i="29" s="1"/>
  <c r="S56" i="29" s="1"/>
  <c r="S59" i="29" s="1"/>
  <c r="S62" i="29" s="1"/>
  <c r="L51" i="29"/>
  <c r="L54" i="29" s="1"/>
  <c r="L56" i="29" s="1"/>
  <c r="L59" i="29" s="1"/>
  <c r="L62" i="29" s="1"/>
  <c r="K51" i="29"/>
  <c r="K54" i="29" s="1"/>
  <c r="K56" i="29" s="1"/>
  <c r="K59" i="29" s="1"/>
  <c r="K62" i="29" s="1"/>
  <c r="C51" i="29"/>
  <c r="C54" i="29" s="1"/>
  <c r="C56" i="29" s="1"/>
  <c r="C59" i="29" s="1"/>
  <c r="C62" i="29" s="1"/>
  <c r="AA50" i="29"/>
  <c r="AA51" i="29" s="1"/>
  <c r="AA54" i="29" s="1"/>
  <c r="AA56" i="29" s="1"/>
  <c r="AA59" i="29" s="1"/>
  <c r="AA62" i="29" s="1"/>
  <c r="Y50" i="29"/>
  <c r="X50" i="29"/>
  <c r="W50" i="29"/>
  <c r="V50" i="29"/>
  <c r="U50" i="29"/>
  <c r="T50" i="29"/>
  <c r="T51" i="29" s="1"/>
  <c r="T54" i="29" s="1"/>
  <c r="T56" i="29" s="1"/>
  <c r="T59" i="29" s="1"/>
  <c r="T62" i="29" s="1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D51" i="29" s="1"/>
  <c r="D54" i="29" s="1"/>
  <c r="D56" i="29" s="1"/>
  <c r="D59" i="29" s="1"/>
  <c r="D62" i="29" s="1"/>
  <c r="C50" i="29"/>
  <c r="AA35" i="29"/>
  <c r="Y35" i="29"/>
  <c r="X35" i="29"/>
  <c r="X51" i="29" s="1"/>
  <c r="W35" i="29"/>
  <c r="W51" i="29" s="1"/>
  <c r="W54" i="29" s="1"/>
  <c r="W56" i="29" s="1"/>
  <c r="W59" i="29" s="1"/>
  <c r="W62" i="29" s="1"/>
  <c r="V35" i="29"/>
  <c r="U35" i="29"/>
  <c r="T35" i="29"/>
  <c r="S35" i="29"/>
  <c r="R35" i="29"/>
  <c r="R51" i="29" s="1"/>
  <c r="R54" i="29" s="1"/>
  <c r="R56" i="29" s="1"/>
  <c r="R59" i="29" s="1"/>
  <c r="R62" i="29" s="1"/>
  <c r="Q35" i="29"/>
  <c r="Q51" i="29" s="1"/>
  <c r="Q54" i="29" s="1"/>
  <c r="Q56" i="29" s="1"/>
  <c r="Q59" i="29" s="1"/>
  <c r="Q62" i="29" s="1"/>
  <c r="P35" i="29"/>
  <c r="O35" i="29"/>
  <c r="O51" i="29" s="1"/>
  <c r="O54" i="29" s="1"/>
  <c r="O56" i="29" s="1"/>
  <c r="O59" i="29" s="1"/>
  <c r="O62" i="29" s="1"/>
  <c r="N35" i="29"/>
  <c r="N51" i="29" s="1"/>
  <c r="N54" i="29" s="1"/>
  <c r="N56" i="29" s="1"/>
  <c r="N59" i="29" s="1"/>
  <c r="N62" i="29" s="1"/>
  <c r="M35" i="29"/>
  <c r="M51" i="29" s="1"/>
  <c r="M54" i="29" s="1"/>
  <c r="M56" i="29" s="1"/>
  <c r="M59" i="29" s="1"/>
  <c r="M62" i="29" s="1"/>
  <c r="L35" i="29"/>
  <c r="K35" i="29"/>
  <c r="J35" i="29"/>
  <c r="I35" i="29"/>
  <c r="I51" i="29" s="1"/>
  <c r="I54" i="29" s="1"/>
  <c r="I56" i="29" s="1"/>
  <c r="I59" i="29" s="1"/>
  <c r="I62" i="29" s="1"/>
  <c r="H35" i="29"/>
  <c r="H51" i="29" s="1"/>
  <c r="H54" i="29" s="1"/>
  <c r="H56" i="29" s="1"/>
  <c r="H59" i="29" s="1"/>
  <c r="H62" i="29" s="1"/>
  <c r="G35" i="29"/>
  <c r="G51" i="29" s="1"/>
  <c r="G54" i="29" s="1"/>
  <c r="G56" i="29" s="1"/>
  <c r="G59" i="29" s="1"/>
  <c r="G62" i="29" s="1"/>
  <c r="F35" i="29"/>
  <c r="F51" i="29" s="1"/>
  <c r="F54" i="29" s="1"/>
  <c r="F56" i="29" s="1"/>
  <c r="F59" i="29" s="1"/>
  <c r="F62" i="29" s="1"/>
  <c r="E35" i="29"/>
  <c r="D35" i="29"/>
  <c r="C35" i="29"/>
  <c r="N51" i="30"/>
  <c r="N54" i="30" s="1"/>
  <c r="N56" i="30" s="1"/>
  <c r="N59" i="30" s="1"/>
  <c r="N62" i="30" s="1"/>
  <c r="M51" i="30"/>
  <c r="M54" i="30" s="1"/>
  <c r="M56" i="30" s="1"/>
  <c r="M59" i="30" s="1"/>
  <c r="M62" i="30" s="1"/>
  <c r="AA50" i="30"/>
  <c r="Y50" i="30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K51" i="30" s="1"/>
  <c r="K54" i="30" s="1"/>
  <c r="K56" i="30" s="1"/>
  <c r="K59" i="30" s="1"/>
  <c r="K62" i="30" s="1"/>
  <c r="J50" i="30"/>
  <c r="I50" i="30"/>
  <c r="H50" i="30"/>
  <c r="G50" i="30"/>
  <c r="F50" i="30"/>
  <c r="E50" i="30"/>
  <c r="D50" i="30"/>
  <c r="C50" i="30"/>
  <c r="AA35" i="30"/>
  <c r="Y35" i="30"/>
  <c r="Y51" i="30" s="1"/>
  <c r="Y54" i="30" s="1"/>
  <c r="Y56" i="30" s="1"/>
  <c r="Y59" i="30" s="1"/>
  <c r="Y62" i="30" s="1"/>
  <c r="X35" i="30"/>
  <c r="W35" i="30"/>
  <c r="V35" i="30"/>
  <c r="U35" i="30"/>
  <c r="U51" i="30" s="1"/>
  <c r="U54" i="30" s="1"/>
  <c r="U56" i="30" s="1"/>
  <c r="U59" i="30" s="1"/>
  <c r="U62" i="30" s="1"/>
  <c r="T35" i="30"/>
  <c r="T51" i="30" s="1"/>
  <c r="T54" i="30" s="1"/>
  <c r="T56" i="30" s="1"/>
  <c r="T59" i="30" s="1"/>
  <c r="T62" i="30" s="1"/>
  <c r="S35" i="30"/>
  <c r="R35" i="30"/>
  <c r="R51" i="30" s="1"/>
  <c r="R54" i="30" s="1"/>
  <c r="R56" i="30" s="1"/>
  <c r="R59" i="30" s="1"/>
  <c r="R62" i="30" s="1"/>
  <c r="Q35" i="30"/>
  <c r="P35" i="30"/>
  <c r="O35" i="30"/>
  <c r="N35" i="30"/>
  <c r="M35" i="30"/>
  <c r="L35" i="30"/>
  <c r="K35" i="30"/>
  <c r="J35" i="30"/>
  <c r="I35" i="30"/>
  <c r="H35" i="30"/>
  <c r="H51" i="30" s="1"/>
  <c r="H54" i="30" s="1"/>
  <c r="H56" i="30" s="1"/>
  <c r="H59" i="30" s="1"/>
  <c r="H62" i="30" s="1"/>
  <c r="G35" i="30"/>
  <c r="G51" i="30" s="1"/>
  <c r="G54" i="30" s="1"/>
  <c r="G56" i="30" s="1"/>
  <c r="G59" i="30" s="1"/>
  <c r="G62" i="30" s="1"/>
  <c r="F35" i="30"/>
  <c r="E35" i="30"/>
  <c r="E51" i="30" s="1"/>
  <c r="E54" i="30" s="1"/>
  <c r="E56" i="30" s="1"/>
  <c r="E59" i="30" s="1"/>
  <c r="E62" i="30" s="1"/>
  <c r="D35" i="30"/>
  <c r="D51" i="30" s="1"/>
  <c r="D54" i="30" s="1"/>
  <c r="D56" i="30" s="1"/>
  <c r="D59" i="30" s="1"/>
  <c r="D62" i="30" s="1"/>
  <c r="C35" i="30"/>
  <c r="AA51" i="31"/>
  <c r="AA54" i="31" s="1"/>
  <c r="AA56" i="31" s="1"/>
  <c r="AA59" i="31" s="1"/>
  <c r="AA62" i="31" s="1"/>
  <c r="W51" i="31"/>
  <c r="W54" i="31" s="1"/>
  <c r="W56" i="31" s="1"/>
  <c r="W59" i="31" s="1"/>
  <c r="W62" i="31" s="1"/>
  <c r="U51" i="31"/>
  <c r="U54" i="31" s="1"/>
  <c r="U56" i="31" s="1"/>
  <c r="U59" i="31" s="1"/>
  <c r="U62" i="31" s="1"/>
  <c r="T51" i="31"/>
  <c r="T54" i="31" s="1"/>
  <c r="T56" i="31" s="1"/>
  <c r="T59" i="31" s="1"/>
  <c r="T62" i="31" s="1"/>
  <c r="S51" i="31"/>
  <c r="S54" i="31" s="1"/>
  <c r="S56" i="31" s="1"/>
  <c r="S59" i="31" s="1"/>
  <c r="S62" i="31" s="1"/>
  <c r="AA50" i="31"/>
  <c r="Z50" i="31"/>
  <c r="Y50" i="31"/>
  <c r="X50" i="3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J51" i="31" s="1"/>
  <c r="J54" i="31" s="1"/>
  <c r="J56" i="31" s="1"/>
  <c r="J59" i="31" s="1"/>
  <c r="J62" i="31" s="1"/>
  <c r="I50" i="31"/>
  <c r="H50" i="31"/>
  <c r="G50" i="31"/>
  <c r="F50" i="31"/>
  <c r="E50" i="31"/>
  <c r="D50" i="31"/>
  <c r="C50" i="31"/>
  <c r="AA35" i="31"/>
  <c r="Y35" i="31"/>
  <c r="X35" i="31"/>
  <c r="W35" i="31"/>
  <c r="V35" i="31"/>
  <c r="V51" i="31" s="1"/>
  <c r="V54" i="31" s="1"/>
  <c r="V56" i="31" s="1"/>
  <c r="V59" i="31" s="1"/>
  <c r="V62" i="31" s="1"/>
  <c r="U35" i="31"/>
  <c r="T35" i="31"/>
  <c r="S35" i="31"/>
  <c r="R35" i="31"/>
  <c r="R51" i="31" s="1"/>
  <c r="R54" i="31" s="1"/>
  <c r="R56" i="31" s="1"/>
  <c r="R59" i="31" s="1"/>
  <c r="R62" i="31" s="1"/>
  <c r="Q35" i="31"/>
  <c r="Q51" i="31" s="1"/>
  <c r="Q54" i="31" s="1"/>
  <c r="Q56" i="31" s="1"/>
  <c r="Q59" i="31" s="1"/>
  <c r="Q62" i="31" s="1"/>
  <c r="P35" i="31"/>
  <c r="O35" i="31"/>
  <c r="N35" i="31"/>
  <c r="N51" i="31" s="1"/>
  <c r="N54" i="31" s="1"/>
  <c r="N56" i="31" s="1"/>
  <c r="N59" i="31" s="1"/>
  <c r="N62" i="31" s="1"/>
  <c r="M35" i="31"/>
  <c r="M51" i="31" s="1"/>
  <c r="M54" i="31" s="1"/>
  <c r="M56" i="31" s="1"/>
  <c r="M59" i="31" s="1"/>
  <c r="M62" i="31" s="1"/>
  <c r="L35" i="31"/>
  <c r="L51" i="31" s="1"/>
  <c r="L54" i="31" s="1"/>
  <c r="L56" i="31" s="1"/>
  <c r="L59" i="31" s="1"/>
  <c r="L62" i="31" s="1"/>
  <c r="K35" i="31"/>
  <c r="K51" i="31" s="1"/>
  <c r="K54" i="31" s="1"/>
  <c r="K56" i="31" s="1"/>
  <c r="K59" i="31" s="1"/>
  <c r="K62" i="31" s="1"/>
  <c r="J35" i="31"/>
  <c r="I35" i="31"/>
  <c r="H35" i="31"/>
  <c r="G35" i="31"/>
  <c r="G51" i="31" s="1"/>
  <c r="G54" i="31" s="1"/>
  <c r="G56" i="31" s="1"/>
  <c r="G59" i="31" s="1"/>
  <c r="G62" i="31" s="1"/>
  <c r="F35" i="31"/>
  <c r="F51" i="31" s="1"/>
  <c r="F54" i="31" s="1"/>
  <c r="F56" i="31" s="1"/>
  <c r="F59" i="31" s="1"/>
  <c r="F62" i="31" s="1"/>
  <c r="E35" i="31"/>
  <c r="D35" i="31"/>
  <c r="C35" i="31"/>
  <c r="U51" i="32"/>
  <c r="U54" i="32" s="1"/>
  <c r="U56" i="32" s="1"/>
  <c r="U59" i="32" s="1"/>
  <c r="U62" i="32" s="1"/>
  <c r="M51" i="32"/>
  <c r="M54" i="32" s="1"/>
  <c r="M56" i="32" s="1"/>
  <c r="M59" i="32" s="1"/>
  <c r="M62" i="32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F51" i="32" s="1"/>
  <c r="F54" i="32" s="1"/>
  <c r="F56" i="32" s="1"/>
  <c r="F59" i="32" s="1"/>
  <c r="F62" i="32" s="1"/>
  <c r="E50" i="32"/>
  <c r="D50" i="32"/>
  <c r="C50" i="32"/>
  <c r="AA35" i="32"/>
  <c r="AA51" i="32" s="1"/>
  <c r="AA54" i="32" s="1"/>
  <c r="AA56" i="32" s="1"/>
  <c r="AA59" i="32" s="1"/>
  <c r="AA62" i="32" s="1"/>
  <c r="Y35" i="32"/>
  <c r="Y51" i="32" s="1"/>
  <c r="Y54" i="32" s="1"/>
  <c r="Y56" i="32" s="1"/>
  <c r="Y59" i="32" s="1"/>
  <c r="Y62" i="32" s="1"/>
  <c r="X35" i="32"/>
  <c r="X51" i="32" s="1"/>
  <c r="W35" i="32"/>
  <c r="V35" i="32"/>
  <c r="V51" i="32" s="1"/>
  <c r="V54" i="32" s="1"/>
  <c r="V56" i="32" s="1"/>
  <c r="V59" i="32" s="1"/>
  <c r="V62" i="32" s="1"/>
  <c r="U35" i="32"/>
  <c r="T35" i="32"/>
  <c r="T51" i="32" s="1"/>
  <c r="T54" i="32" s="1"/>
  <c r="T56" i="32" s="1"/>
  <c r="T59" i="32" s="1"/>
  <c r="T62" i="32" s="1"/>
  <c r="S35" i="32"/>
  <c r="S51" i="32" s="1"/>
  <c r="S54" i="32" s="1"/>
  <c r="S56" i="32" s="1"/>
  <c r="S59" i="32" s="1"/>
  <c r="S62" i="32" s="1"/>
  <c r="R35" i="32"/>
  <c r="Q35" i="32"/>
  <c r="P35" i="32"/>
  <c r="O35" i="32"/>
  <c r="N35" i="32"/>
  <c r="N51" i="32" s="1"/>
  <c r="N54" i="32" s="1"/>
  <c r="N56" i="32" s="1"/>
  <c r="N59" i="32" s="1"/>
  <c r="N62" i="32" s="1"/>
  <c r="M35" i="32"/>
  <c r="L35" i="32"/>
  <c r="K35" i="32"/>
  <c r="K51" i="32" s="1"/>
  <c r="K54" i="32" s="1"/>
  <c r="K56" i="32" s="1"/>
  <c r="K59" i="32" s="1"/>
  <c r="K62" i="32" s="1"/>
  <c r="J35" i="32"/>
  <c r="J51" i="32" s="1"/>
  <c r="J54" i="32" s="1"/>
  <c r="J56" i="32" s="1"/>
  <c r="J59" i="32" s="1"/>
  <c r="J62" i="32" s="1"/>
  <c r="I35" i="32"/>
  <c r="I51" i="32" s="1"/>
  <c r="I54" i="32" s="1"/>
  <c r="I56" i="32" s="1"/>
  <c r="I59" i="32" s="1"/>
  <c r="I62" i="32" s="1"/>
  <c r="H35" i="32"/>
  <c r="H51" i="32" s="1"/>
  <c r="H54" i="32" s="1"/>
  <c r="H56" i="32" s="1"/>
  <c r="H59" i="32" s="1"/>
  <c r="H62" i="32" s="1"/>
  <c r="G35" i="32"/>
  <c r="F35" i="32"/>
  <c r="E35" i="32"/>
  <c r="E51" i="32" s="1"/>
  <c r="E54" i="32" s="1"/>
  <c r="E56" i="32" s="1"/>
  <c r="E59" i="32" s="1"/>
  <c r="E62" i="32" s="1"/>
  <c r="D35" i="32"/>
  <c r="D51" i="32" s="1"/>
  <c r="D54" i="32" s="1"/>
  <c r="D56" i="32" s="1"/>
  <c r="D59" i="32" s="1"/>
  <c r="D62" i="32" s="1"/>
  <c r="C35" i="32"/>
  <c r="C51" i="32" s="1"/>
  <c r="C54" i="32" s="1"/>
  <c r="C56" i="32" s="1"/>
  <c r="C59" i="32" s="1"/>
  <c r="C62" i="32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L51" i="1" s="1"/>
  <c r="L54" i="1" s="1"/>
  <c r="L56" i="1" s="1"/>
  <c r="L59" i="1" s="1"/>
  <c r="L62" i="1" s="1"/>
  <c r="K50" i="1"/>
  <c r="J50" i="1"/>
  <c r="I50" i="1"/>
  <c r="H50" i="1"/>
  <c r="G50" i="1"/>
  <c r="F50" i="1"/>
  <c r="E50" i="1"/>
  <c r="E51" i="1" s="1"/>
  <c r="E54" i="1" s="1"/>
  <c r="E56" i="1" s="1"/>
  <c r="E59" i="1" s="1"/>
  <c r="E62" i="1" s="1"/>
  <c r="D50" i="1"/>
  <c r="C50" i="1"/>
  <c r="AA35" i="1"/>
  <c r="AA51" i="1" s="1"/>
  <c r="AA54" i="1" s="1"/>
  <c r="AA56" i="1" s="1"/>
  <c r="AA59" i="1" s="1"/>
  <c r="AA62" i="1" s="1"/>
  <c r="Y35" i="1"/>
  <c r="Y51" i="1" s="1"/>
  <c r="Y54" i="1" s="1"/>
  <c r="Y56" i="1" s="1"/>
  <c r="Y59" i="1" s="1"/>
  <c r="Y62" i="1" s="1"/>
  <c r="X35" i="1"/>
  <c r="W35" i="1"/>
  <c r="W51" i="1" s="1"/>
  <c r="W54" i="1" s="1"/>
  <c r="W56" i="1" s="1"/>
  <c r="W59" i="1" s="1"/>
  <c r="W62" i="1" s="1"/>
  <c r="V35" i="1"/>
  <c r="V51" i="1" s="1"/>
  <c r="V54" i="1" s="1"/>
  <c r="V56" i="1" s="1"/>
  <c r="V59" i="1" s="1"/>
  <c r="V62" i="1" s="1"/>
  <c r="U35" i="1"/>
  <c r="U51" i="1" s="1"/>
  <c r="U54" i="1" s="1"/>
  <c r="U56" i="1" s="1"/>
  <c r="U59" i="1" s="1"/>
  <c r="U62" i="1" s="1"/>
  <c r="T35" i="1"/>
  <c r="T51" i="1" s="1"/>
  <c r="T54" i="1" s="1"/>
  <c r="T56" i="1" s="1"/>
  <c r="T59" i="1" s="1"/>
  <c r="T62" i="1" s="1"/>
  <c r="S35" i="1"/>
  <c r="R35" i="1"/>
  <c r="Q35" i="1"/>
  <c r="Q51" i="1" s="1"/>
  <c r="Q54" i="1" s="1"/>
  <c r="Q56" i="1" s="1"/>
  <c r="Q59" i="1" s="1"/>
  <c r="Q62" i="1" s="1"/>
  <c r="P35" i="1"/>
  <c r="P51" i="1" s="1"/>
  <c r="P54" i="1" s="1"/>
  <c r="P56" i="1" s="1"/>
  <c r="P59" i="1" s="1"/>
  <c r="P62" i="1" s="1"/>
  <c r="O35" i="1"/>
  <c r="O51" i="1" s="1"/>
  <c r="O54" i="1" s="1"/>
  <c r="O56" i="1" s="1"/>
  <c r="O59" i="1" s="1"/>
  <c r="O62" i="1" s="1"/>
  <c r="N35" i="1"/>
  <c r="N51" i="1" s="1"/>
  <c r="N54" i="1" s="1"/>
  <c r="N56" i="1" s="1"/>
  <c r="N59" i="1" s="1"/>
  <c r="N62" i="1" s="1"/>
  <c r="M35" i="1"/>
  <c r="M51" i="1" s="1"/>
  <c r="M54" i="1" s="1"/>
  <c r="M56" i="1" s="1"/>
  <c r="M59" i="1" s="1"/>
  <c r="M62" i="1" s="1"/>
  <c r="L35" i="1"/>
  <c r="K35" i="1"/>
  <c r="J35" i="1"/>
  <c r="J51" i="1" s="1"/>
  <c r="J54" i="1" s="1"/>
  <c r="J56" i="1" s="1"/>
  <c r="J59" i="1" s="1"/>
  <c r="J62" i="1" s="1"/>
  <c r="I35" i="1"/>
  <c r="I51" i="1" s="1"/>
  <c r="I54" i="1" s="1"/>
  <c r="I56" i="1" s="1"/>
  <c r="I59" i="1" s="1"/>
  <c r="I62" i="1" s="1"/>
  <c r="H35" i="1"/>
  <c r="G35" i="1"/>
  <c r="F35" i="1"/>
  <c r="E35" i="1"/>
  <c r="D35" i="1"/>
  <c r="D51" i="1" s="1"/>
  <c r="D54" i="1" s="1"/>
  <c r="D56" i="1" s="1"/>
  <c r="D59" i="1" s="1"/>
  <c r="D62" i="1" s="1"/>
  <c r="C35" i="1"/>
  <c r="C51" i="1" s="1"/>
  <c r="C54" i="1" s="1"/>
  <c r="C56" i="1" s="1"/>
  <c r="C59" i="1" s="1"/>
  <c r="C62" i="1" s="1"/>
  <c r="N51" i="18" l="1"/>
  <c r="N54" i="18" s="1"/>
  <c r="N56" i="18" s="1"/>
  <c r="N59" i="18" s="1"/>
  <c r="N62" i="18" s="1"/>
  <c r="C51" i="17"/>
  <c r="C54" i="17" s="1"/>
  <c r="C56" i="17" s="1"/>
  <c r="C59" i="17" s="1"/>
  <c r="C62" i="17" s="1"/>
  <c r="Y51" i="17"/>
  <c r="Y54" i="17" s="1"/>
  <c r="Y56" i="17" s="1"/>
  <c r="Y59" i="17" s="1"/>
  <c r="Y62" i="17" s="1"/>
  <c r="L51" i="16"/>
  <c r="L54" i="16" s="1"/>
  <c r="L56" i="16" s="1"/>
  <c r="L59" i="16" s="1"/>
  <c r="L62" i="16" s="1"/>
  <c r="X51" i="15"/>
  <c r="G51" i="13"/>
  <c r="G54" i="13" s="1"/>
  <c r="G56" i="13" s="1"/>
  <c r="G59" i="13" s="1"/>
  <c r="G62" i="13" s="1"/>
  <c r="T51" i="12"/>
  <c r="T54" i="12" s="1"/>
  <c r="T56" i="12" s="1"/>
  <c r="T59" i="12" s="1"/>
  <c r="T62" i="12" s="1"/>
  <c r="O51" i="7"/>
  <c r="O54" i="7" s="1"/>
  <c r="O56" i="7" s="1"/>
  <c r="O59" i="7" s="1"/>
  <c r="O62" i="7" s="1"/>
  <c r="Q51" i="6"/>
  <c r="Q54" i="6" s="1"/>
  <c r="Q56" i="6" s="1"/>
  <c r="Q59" i="6" s="1"/>
  <c r="Q62" i="6" s="1"/>
  <c r="Q51" i="5"/>
  <c r="Q54" i="5" s="1"/>
  <c r="Q56" i="5" s="1"/>
  <c r="Q59" i="5" s="1"/>
  <c r="Q62" i="5" s="1"/>
  <c r="V51" i="3"/>
  <c r="V54" i="3" s="1"/>
  <c r="V56" i="3" s="1"/>
  <c r="V59" i="3" s="1"/>
  <c r="V62" i="3" s="1"/>
  <c r="D51" i="2"/>
  <c r="D54" i="2" s="1"/>
  <c r="D56" i="2" s="1"/>
  <c r="D59" i="2" s="1"/>
  <c r="D62" i="2" s="1"/>
  <c r="Q51" i="27"/>
  <c r="Q54" i="27" s="1"/>
  <c r="Q56" i="27" s="1"/>
  <c r="Q59" i="27" s="1"/>
  <c r="Q62" i="27" s="1"/>
  <c r="J51" i="26"/>
  <c r="J54" i="26" s="1"/>
  <c r="J56" i="26" s="1"/>
  <c r="J59" i="26" s="1"/>
  <c r="J62" i="26" s="1"/>
  <c r="J51" i="24"/>
  <c r="J54" i="24" s="1"/>
  <c r="J56" i="24" s="1"/>
  <c r="J59" i="24" s="1"/>
  <c r="J62" i="24" s="1"/>
  <c r="G51" i="23"/>
  <c r="G54" i="23" s="1"/>
  <c r="G56" i="23" s="1"/>
  <c r="G59" i="23" s="1"/>
  <c r="G62" i="23" s="1"/>
  <c r="P51" i="21"/>
  <c r="P54" i="21" s="1"/>
  <c r="P56" i="21" s="1"/>
  <c r="P59" i="21" s="1"/>
  <c r="P62" i="21" s="1"/>
  <c r="AA51" i="19"/>
  <c r="AA54" i="19" s="1"/>
  <c r="AA56" i="19" s="1"/>
  <c r="AA59" i="19" s="1"/>
  <c r="AA62" i="19" s="1"/>
  <c r="Z50" i="19"/>
  <c r="O51" i="18"/>
  <c r="O54" i="18" s="1"/>
  <c r="O56" i="18" s="1"/>
  <c r="O59" i="18" s="1"/>
  <c r="O62" i="18" s="1"/>
  <c r="D51" i="17"/>
  <c r="D54" i="17" s="1"/>
  <c r="D56" i="17" s="1"/>
  <c r="D59" i="17" s="1"/>
  <c r="D62" i="17" s="1"/>
  <c r="AA51" i="17"/>
  <c r="AA54" i="17" s="1"/>
  <c r="AA56" i="17" s="1"/>
  <c r="AA59" i="17" s="1"/>
  <c r="AA62" i="17" s="1"/>
  <c r="Z50" i="17"/>
  <c r="C51" i="15"/>
  <c r="C54" i="15" s="1"/>
  <c r="C56" i="15" s="1"/>
  <c r="C59" i="15" s="1"/>
  <c r="C62" i="15" s="1"/>
  <c r="P51" i="14"/>
  <c r="P54" i="14" s="1"/>
  <c r="P56" i="14" s="1"/>
  <c r="P59" i="14" s="1"/>
  <c r="P62" i="14" s="1"/>
  <c r="U51" i="12"/>
  <c r="U54" i="12" s="1"/>
  <c r="U56" i="12" s="1"/>
  <c r="U59" i="12" s="1"/>
  <c r="U62" i="12" s="1"/>
  <c r="L51" i="11"/>
  <c r="L54" i="11" s="1"/>
  <c r="L56" i="11" s="1"/>
  <c r="L59" i="11" s="1"/>
  <c r="L62" i="11" s="1"/>
  <c r="Z50" i="10"/>
  <c r="R51" i="9"/>
  <c r="R54" i="9" s="1"/>
  <c r="R56" i="9" s="1"/>
  <c r="R59" i="9" s="1"/>
  <c r="R62" i="9" s="1"/>
  <c r="U51" i="8"/>
  <c r="U54" i="8" s="1"/>
  <c r="U56" i="8" s="1"/>
  <c r="U59" i="8" s="1"/>
  <c r="U62" i="8" s="1"/>
  <c r="P51" i="7"/>
  <c r="P54" i="7" s="1"/>
  <c r="P56" i="7" s="1"/>
  <c r="P59" i="7" s="1"/>
  <c r="P62" i="7" s="1"/>
  <c r="R51" i="6"/>
  <c r="R54" i="6" s="1"/>
  <c r="R56" i="6" s="1"/>
  <c r="R59" i="6" s="1"/>
  <c r="R62" i="6" s="1"/>
  <c r="R51" i="5"/>
  <c r="R54" i="5" s="1"/>
  <c r="R56" i="5" s="1"/>
  <c r="R59" i="5" s="1"/>
  <c r="R62" i="5" s="1"/>
  <c r="X51" i="4"/>
  <c r="Z51" i="4" s="1"/>
  <c r="AA51" i="2"/>
  <c r="AA54" i="2" s="1"/>
  <c r="AA56" i="2" s="1"/>
  <c r="AA59" i="2" s="1"/>
  <c r="AA62" i="2" s="1"/>
  <c r="Z50" i="2"/>
  <c r="O51" i="16"/>
  <c r="O54" i="16" s="1"/>
  <c r="O56" i="16" s="1"/>
  <c r="O59" i="16" s="1"/>
  <c r="O62" i="16" s="1"/>
  <c r="J51" i="13"/>
  <c r="J54" i="13" s="1"/>
  <c r="J56" i="13" s="1"/>
  <c r="J59" i="13" s="1"/>
  <c r="J62" i="13" s="1"/>
  <c r="W51" i="12"/>
  <c r="W54" i="12" s="1"/>
  <c r="W56" i="12" s="1"/>
  <c r="W59" i="12" s="1"/>
  <c r="W62" i="12" s="1"/>
  <c r="V51" i="30"/>
  <c r="V54" i="30" s="1"/>
  <c r="V56" i="30" s="1"/>
  <c r="V59" i="30" s="1"/>
  <c r="V62" i="30" s="1"/>
  <c r="J51" i="29"/>
  <c r="J54" i="29" s="1"/>
  <c r="J56" i="29" s="1"/>
  <c r="J59" i="29" s="1"/>
  <c r="J62" i="29" s="1"/>
  <c r="P51" i="28"/>
  <c r="P54" i="28" s="1"/>
  <c r="P56" i="28" s="1"/>
  <c r="P59" i="28" s="1"/>
  <c r="P62" i="28" s="1"/>
  <c r="T51" i="27"/>
  <c r="T54" i="27" s="1"/>
  <c r="T56" i="27" s="1"/>
  <c r="T59" i="27" s="1"/>
  <c r="T62" i="27" s="1"/>
  <c r="E51" i="25"/>
  <c r="E54" i="25" s="1"/>
  <c r="E56" i="25" s="1"/>
  <c r="E59" i="25" s="1"/>
  <c r="E62" i="25" s="1"/>
  <c r="J51" i="23"/>
  <c r="J54" i="23" s="1"/>
  <c r="J56" i="23" s="1"/>
  <c r="J59" i="23" s="1"/>
  <c r="J62" i="23" s="1"/>
  <c r="R51" i="1"/>
  <c r="R54" i="1" s="1"/>
  <c r="R56" i="1" s="1"/>
  <c r="R59" i="1" s="1"/>
  <c r="R62" i="1" s="1"/>
  <c r="O51" i="31"/>
  <c r="O54" i="31" s="1"/>
  <c r="O56" i="31" s="1"/>
  <c r="O59" i="31" s="1"/>
  <c r="O62" i="31" s="1"/>
  <c r="M51" i="26"/>
  <c r="M54" i="26" s="1"/>
  <c r="M56" i="26" s="1"/>
  <c r="M59" i="26" s="1"/>
  <c r="M62" i="26" s="1"/>
  <c r="C51" i="25"/>
  <c r="C54" i="25" s="1"/>
  <c r="C56" i="25" s="1"/>
  <c r="C59" i="25" s="1"/>
  <c r="C62" i="25" s="1"/>
  <c r="J51" i="22"/>
  <c r="J54" i="22" s="1"/>
  <c r="J56" i="22" s="1"/>
  <c r="J59" i="22" s="1"/>
  <c r="J62" i="22" s="1"/>
  <c r="R51" i="18"/>
  <c r="R54" i="18" s="1"/>
  <c r="R56" i="18" s="1"/>
  <c r="R59" i="18" s="1"/>
  <c r="R62" i="18" s="1"/>
  <c r="G51" i="17"/>
  <c r="G54" i="17" s="1"/>
  <c r="G56" i="17" s="1"/>
  <c r="G59" i="17" s="1"/>
  <c r="G62" i="17" s="1"/>
  <c r="P51" i="16"/>
  <c r="P54" i="16" s="1"/>
  <c r="P56" i="16" s="1"/>
  <c r="P59" i="16" s="1"/>
  <c r="P62" i="16" s="1"/>
  <c r="S51" i="14"/>
  <c r="S54" i="14" s="1"/>
  <c r="S56" i="14" s="1"/>
  <c r="S59" i="14" s="1"/>
  <c r="S62" i="14" s="1"/>
  <c r="K51" i="13"/>
  <c r="K54" i="13" s="1"/>
  <c r="K56" i="13" s="1"/>
  <c r="K59" i="13" s="1"/>
  <c r="K62" i="13" s="1"/>
  <c r="X51" i="12"/>
  <c r="O51" i="11"/>
  <c r="O54" i="11" s="1"/>
  <c r="O56" i="11" s="1"/>
  <c r="O59" i="11" s="1"/>
  <c r="O62" i="11" s="1"/>
  <c r="G51" i="10"/>
  <c r="G54" i="10" s="1"/>
  <c r="G56" i="10" s="1"/>
  <c r="G59" i="10" s="1"/>
  <c r="G62" i="10" s="1"/>
  <c r="U51" i="9"/>
  <c r="U54" i="9" s="1"/>
  <c r="U56" i="9" s="1"/>
  <c r="U59" i="9" s="1"/>
  <c r="U62" i="9" s="1"/>
  <c r="X51" i="8"/>
  <c r="E51" i="4"/>
  <c r="E54" i="4" s="1"/>
  <c r="E56" i="4" s="1"/>
  <c r="E59" i="4" s="1"/>
  <c r="E62" i="4" s="1"/>
  <c r="AA51" i="3"/>
  <c r="AA54" i="3" s="1"/>
  <c r="AA56" i="3" s="1"/>
  <c r="AA59" i="3" s="1"/>
  <c r="AA62" i="3" s="1"/>
  <c r="S51" i="1"/>
  <c r="S54" i="1" s="1"/>
  <c r="S56" i="1" s="1"/>
  <c r="S59" i="1" s="1"/>
  <c r="S62" i="1" s="1"/>
  <c r="G51" i="32"/>
  <c r="G54" i="32" s="1"/>
  <c r="G56" i="32" s="1"/>
  <c r="G59" i="32" s="1"/>
  <c r="G62" i="32" s="1"/>
  <c r="P51" i="31"/>
  <c r="P54" i="31" s="1"/>
  <c r="P56" i="31" s="1"/>
  <c r="P59" i="31" s="1"/>
  <c r="P62" i="31" s="1"/>
  <c r="W51" i="30"/>
  <c r="W54" i="30" s="1"/>
  <c r="W56" i="30" s="1"/>
  <c r="W59" i="30" s="1"/>
  <c r="W62" i="30" s="1"/>
  <c r="Q51" i="28"/>
  <c r="Q54" i="28" s="1"/>
  <c r="Q56" i="28" s="1"/>
  <c r="Q59" i="28" s="1"/>
  <c r="Q62" i="28" s="1"/>
  <c r="N51" i="26"/>
  <c r="N54" i="26" s="1"/>
  <c r="N56" i="26" s="1"/>
  <c r="N59" i="26" s="1"/>
  <c r="N62" i="26" s="1"/>
  <c r="F51" i="25"/>
  <c r="F54" i="25" s="1"/>
  <c r="F56" i="25" s="1"/>
  <c r="F59" i="25" s="1"/>
  <c r="F62" i="25" s="1"/>
  <c r="AA51" i="25"/>
  <c r="AA54" i="25" s="1"/>
  <c r="AA56" i="25" s="1"/>
  <c r="AA59" i="25" s="1"/>
  <c r="AA62" i="25" s="1"/>
  <c r="N51" i="24"/>
  <c r="N54" i="24" s="1"/>
  <c r="N56" i="24" s="1"/>
  <c r="N59" i="24" s="1"/>
  <c r="N62" i="24" s="1"/>
  <c r="K51" i="23"/>
  <c r="K54" i="23" s="1"/>
  <c r="K56" i="23" s="1"/>
  <c r="K59" i="23" s="1"/>
  <c r="K62" i="23" s="1"/>
  <c r="K51" i="22"/>
  <c r="K54" i="22" s="1"/>
  <c r="K56" i="22" s="1"/>
  <c r="K59" i="22" s="1"/>
  <c r="K62" i="22" s="1"/>
  <c r="I51" i="19"/>
  <c r="I54" i="19" s="1"/>
  <c r="I56" i="19" s="1"/>
  <c r="I59" i="19" s="1"/>
  <c r="I62" i="19" s="1"/>
  <c r="S51" i="18"/>
  <c r="S54" i="18" s="1"/>
  <c r="S56" i="18" s="1"/>
  <c r="S59" i="18" s="1"/>
  <c r="S62" i="18" s="1"/>
  <c r="H51" i="17"/>
  <c r="H54" i="17" s="1"/>
  <c r="H56" i="17" s="1"/>
  <c r="H59" i="17" s="1"/>
  <c r="H62" i="17" s="1"/>
  <c r="Q51" i="16"/>
  <c r="Q54" i="16" s="1"/>
  <c r="Q56" i="16" s="1"/>
  <c r="Q59" i="16" s="1"/>
  <c r="Q62" i="16" s="1"/>
  <c r="G51" i="15"/>
  <c r="G54" i="15" s="1"/>
  <c r="G56" i="15" s="1"/>
  <c r="G59" i="15" s="1"/>
  <c r="G62" i="15" s="1"/>
  <c r="T51" i="14"/>
  <c r="T54" i="14" s="1"/>
  <c r="T56" i="14" s="1"/>
  <c r="T59" i="14" s="1"/>
  <c r="T62" i="14" s="1"/>
  <c r="L51" i="13"/>
  <c r="L54" i="13" s="1"/>
  <c r="L56" i="13" s="1"/>
  <c r="L59" i="13" s="1"/>
  <c r="L62" i="13" s="1"/>
  <c r="I51" i="13"/>
  <c r="I54" i="13" s="1"/>
  <c r="I56" i="13" s="1"/>
  <c r="I59" i="13" s="1"/>
  <c r="I62" i="13" s="1"/>
  <c r="C51" i="12"/>
  <c r="C54" i="12" s="1"/>
  <c r="C56" i="12" s="1"/>
  <c r="C59" i="12" s="1"/>
  <c r="C62" i="12" s="1"/>
  <c r="P51" i="11"/>
  <c r="P54" i="11" s="1"/>
  <c r="P56" i="11" s="1"/>
  <c r="P59" i="11" s="1"/>
  <c r="P62" i="11" s="1"/>
  <c r="V51" i="9"/>
  <c r="V54" i="9" s="1"/>
  <c r="V56" i="9" s="1"/>
  <c r="V59" i="9" s="1"/>
  <c r="V62" i="9" s="1"/>
  <c r="S51" i="30"/>
  <c r="S54" i="30" s="1"/>
  <c r="S56" i="30" s="1"/>
  <c r="S59" i="30" s="1"/>
  <c r="S62" i="30" s="1"/>
  <c r="J51" i="10"/>
  <c r="J54" i="10" s="1"/>
  <c r="J56" i="10" s="1"/>
  <c r="J59" i="10" s="1"/>
  <c r="J62" i="10" s="1"/>
  <c r="Z50" i="30"/>
  <c r="V51" i="27"/>
  <c r="V54" i="27" s="1"/>
  <c r="V56" i="27" s="1"/>
  <c r="V59" i="27" s="1"/>
  <c r="V62" i="27" s="1"/>
  <c r="O51" i="26"/>
  <c r="O54" i="26" s="1"/>
  <c r="O56" i="26" s="1"/>
  <c r="O59" i="26" s="1"/>
  <c r="O62" i="26" s="1"/>
  <c r="T51" i="16"/>
  <c r="T54" i="16" s="1"/>
  <c r="T56" i="16" s="1"/>
  <c r="T59" i="16" s="1"/>
  <c r="T62" i="16" s="1"/>
  <c r="O51" i="13"/>
  <c r="O54" i="13" s="1"/>
  <c r="O56" i="13" s="1"/>
  <c r="O59" i="13" s="1"/>
  <c r="O62" i="13" s="1"/>
  <c r="F51" i="12"/>
  <c r="F54" i="12" s="1"/>
  <c r="F56" i="12" s="1"/>
  <c r="F59" i="12" s="1"/>
  <c r="F62" i="12" s="1"/>
  <c r="C51" i="9"/>
  <c r="C54" i="9" s="1"/>
  <c r="C56" i="9" s="1"/>
  <c r="C59" i="9" s="1"/>
  <c r="C62" i="9" s="1"/>
  <c r="W51" i="6"/>
  <c r="W54" i="6" s="1"/>
  <c r="W56" i="6" s="1"/>
  <c r="W59" i="6" s="1"/>
  <c r="W62" i="6" s="1"/>
  <c r="C51" i="5"/>
  <c r="C54" i="5" s="1"/>
  <c r="C56" i="5" s="1"/>
  <c r="C59" i="5" s="1"/>
  <c r="C62" i="5" s="1"/>
  <c r="Y51" i="5"/>
  <c r="Y54" i="5" s="1"/>
  <c r="Y56" i="5" s="1"/>
  <c r="Y59" i="5" s="1"/>
  <c r="Y62" i="5" s="1"/>
  <c r="G51" i="4"/>
  <c r="G54" i="4" s="1"/>
  <c r="G56" i="4" s="1"/>
  <c r="G59" i="4" s="1"/>
  <c r="G62" i="4" s="1"/>
  <c r="L51" i="2"/>
  <c r="L54" i="2" s="1"/>
  <c r="L56" i="2" s="1"/>
  <c r="L59" i="2" s="1"/>
  <c r="L62" i="2" s="1"/>
  <c r="O51" i="23"/>
  <c r="O54" i="23" s="1"/>
  <c r="O56" i="23" s="1"/>
  <c r="O59" i="23" s="1"/>
  <c r="O62" i="23" s="1"/>
  <c r="W51" i="18"/>
  <c r="W54" i="18" s="1"/>
  <c r="W56" i="18" s="1"/>
  <c r="W59" i="18" s="1"/>
  <c r="W62" i="18" s="1"/>
  <c r="L51" i="17"/>
  <c r="L54" i="17" s="1"/>
  <c r="L56" i="17" s="1"/>
  <c r="L59" i="17" s="1"/>
  <c r="L62" i="17" s="1"/>
  <c r="T51" i="11"/>
  <c r="T54" i="11" s="1"/>
  <c r="T56" i="11" s="1"/>
  <c r="T59" i="11" s="1"/>
  <c r="T62" i="11" s="1"/>
  <c r="AA51" i="6"/>
  <c r="AA54" i="6" s="1"/>
  <c r="AA56" i="6" s="1"/>
  <c r="AA59" i="6" s="1"/>
  <c r="AA62" i="6" s="1"/>
  <c r="Z35" i="9"/>
  <c r="G51" i="8"/>
  <c r="G54" i="8" s="1"/>
  <c r="G56" i="8" s="1"/>
  <c r="G59" i="8" s="1"/>
  <c r="G62" i="8" s="1"/>
  <c r="X51" i="7"/>
  <c r="Z35" i="5"/>
  <c r="W51" i="5"/>
  <c r="W54" i="5" s="1"/>
  <c r="W56" i="5" s="1"/>
  <c r="W59" i="5" s="1"/>
  <c r="W62" i="5" s="1"/>
  <c r="J51" i="4"/>
  <c r="J54" i="4" s="1"/>
  <c r="J56" i="4" s="1"/>
  <c r="J59" i="4" s="1"/>
  <c r="J62" i="4" s="1"/>
  <c r="I51" i="3"/>
  <c r="I54" i="3" s="1"/>
  <c r="I56" i="3" s="1"/>
  <c r="I59" i="3" s="1"/>
  <c r="I62" i="3" s="1"/>
  <c r="Z35" i="1"/>
  <c r="L51" i="32"/>
  <c r="L54" i="32" s="1"/>
  <c r="L56" i="32" s="1"/>
  <c r="L59" i="32" s="1"/>
  <c r="L62" i="32" s="1"/>
  <c r="F51" i="30"/>
  <c r="F54" i="30" s="1"/>
  <c r="F56" i="30" s="1"/>
  <c r="F59" i="30" s="1"/>
  <c r="F62" i="30" s="1"/>
  <c r="AA51" i="30"/>
  <c r="AA54" i="30" s="1"/>
  <c r="AA56" i="30" s="1"/>
  <c r="AA59" i="30" s="1"/>
  <c r="AA62" i="30" s="1"/>
  <c r="P51" i="29"/>
  <c r="P54" i="29" s="1"/>
  <c r="P56" i="29" s="1"/>
  <c r="P59" i="29" s="1"/>
  <c r="P62" i="29" s="1"/>
  <c r="V51" i="28"/>
  <c r="V54" i="28" s="1"/>
  <c r="V56" i="28" s="1"/>
  <c r="V59" i="28" s="1"/>
  <c r="V62" i="28" s="1"/>
  <c r="D51" i="27"/>
  <c r="D54" i="27" s="1"/>
  <c r="D56" i="27" s="1"/>
  <c r="D59" i="27" s="1"/>
  <c r="D62" i="27" s="1"/>
  <c r="AA51" i="27"/>
  <c r="AA54" i="27" s="1"/>
  <c r="AA56" i="27" s="1"/>
  <c r="AA59" i="27" s="1"/>
  <c r="AA62" i="27" s="1"/>
  <c r="Z50" i="27"/>
  <c r="S51" i="26"/>
  <c r="S54" i="26" s="1"/>
  <c r="S56" i="26" s="1"/>
  <c r="S59" i="26" s="1"/>
  <c r="S62" i="26" s="1"/>
  <c r="P51" i="23"/>
  <c r="P54" i="23" s="1"/>
  <c r="P56" i="23" s="1"/>
  <c r="P59" i="23" s="1"/>
  <c r="P62" i="23" s="1"/>
  <c r="N51" i="23"/>
  <c r="N54" i="23" s="1"/>
  <c r="N56" i="23" s="1"/>
  <c r="N59" i="23" s="1"/>
  <c r="N62" i="23" s="1"/>
  <c r="P51" i="22"/>
  <c r="P54" i="22" s="1"/>
  <c r="P56" i="22" s="1"/>
  <c r="P59" i="22" s="1"/>
  <c r="P62" i="22" s="1"/>
  <c r="C51" i="21"/>
  <c r="C54" i="21" s="1"/>
  <c r="C56" i="21" s="1"/>
  <c r="C59" i="21" s="1"/>
  <c r="C62" i="21" s="1"/>
  <c r="E51" i="20"/>
  <c r="E54" i="20" s="1"/>
  <c r="E56" i="20" s="1"/>
  <c r="E59" i="20" s="1"/>
  <c r="E62" i="20" s="1"/>
  <c r="C51" i="20"/>
  <c r="C54" i="20" s="1"/>
  <c r="C56" i="20" s="1"/>
  <c r="C59" i="20" s="1"/>
  <c r="C62" i="20" s="1"/>
  <c r="X51" i="18"/>
  <c r="Z51" i="18" s="1"/>
  <c r="I51" i="15"/>
  <c r="I54" i="15" s="1"/>
  <c r="I56" i="15" s="1"/>
  <c r="I59" i="15" s="1"/>
  <c r="I62" i="15" s="1"/>
  <c r="C51" i="14"/>
  <c r="C54" i="14" s="1"/>
  <c r="C56" i="14" s="1"/>
  <c r="C59" i="14" s="1"/>
  <c r="C62" i="14" s="1"/>
  <c r="Y51" i="14"/>
  <c r="Y54" i="14" s="1"/>
  <c r="Y56" i="14" s="1"/>
  <c r="Y59" i="14" s="1"/>
  <c r="Y62" i="14" s="1"/>
  <c r="U51" i="11"/>
  <c r="U54" i="11" s="1"/>
  <c r="U56" i="11" s="1"/>
  <c r="U59" i="11" s="1"/>
  <c r="U62" i="11" s="1"/>
  <c r="M51" i="10"/>
  <c r="M54" i="10" s="1"/>
  <c r="M56" i="10" s="1"/>
  <c r="M59" i="10" s="1"/>
  <c r="M62" i="10" s="1"/>
  <c r="K51" i="10"/>
  <c r="K54" i="10" s="1"/>
  <c r="K56" i="10" s="1"/>
  <c r="K59" i="10" s="1"/>
  <c r="K62" i="10" s="1"/>
  <c r="AA51" i="9"/>
  <c r="AA54" i="9" s="1"/>
  <c r="AA56" i="9" s="1"/>
  <c r="AA59" i="9" s="1"/>
  <c r="AA62" i="9" s="1"/>
  <c r="H51" i="8"/>
  <c r="H54" i="8" s="1"/>
  <c r="H56" i="8" s="1"/>
  <c r="H59" i="8" s="1"/>
  <c r="H62" i="8" s="1"/>
  <c r="Y51" i="7"/>
  <c r="Y54" i="7" s="1"/>
  <c r="Y56" i="7" s="1"/>
  <c r="Y59" i="7" s="1"/>
  <c r="Y62" i="7" s="1"/>
  <c r="AA51" i="5"/>
  <c r="AA54" i="5" s="1"/>
  <c r="AA56" i="5" s="1"/>
  <c r="AA59" i="5" s="1"/>
  <c r="AA62" i="5" s="1"/>
  <c r="Z50" i="5"/>
  <c r="J51" i="3"/>
  <c r="J54" i="3" s="1"/>
  <c r="J56" i="3" s="1"/>
  <c r="J59" i="3" s="1"/>
  <c r="J62" i="3" s="1"/>
  <c r="Z51" i="2"/>
  <c r="O51" i="32"/>
  <c r="O54" i="32" s="1"/>
  <c r="O56" i="32" s="1"/>
  <c r="O59" i="32" s="1"/>
  <c r="O62" i="32" s="1"/>
  <c r="I51" i="30"/>
  <c r="I54" i="30" s="1"/>
  <c r="I56" i="30" s="1"/>
  <c r="I59" i="30" s="1"/>
  <c r="I62" i="30" s="1"/>
  <c r="C51" i="28"/>
  <c r="C54" i="28" s="1"/>
  <c r="C56" i="28" s="1"/>
  <c r="C59" i="28" s="1"/>
  <c r="C62" i="28" s="1"/>
  <c r="Y51" i="28"/>
  <c r="Y54" i="28" s="1"/>
  <c r="Y56" i="28" s="1"/>
  <c r="Y59" i="28" s="1"/>
  <c r="Y62" i="28" s="1"/>
  <c r="G51" i="27"/>
  <c r="G54" i="27" s="1"/>
  <c r="G56" i="27" s="1"/>
  <c r="G59" i="27" s="1"/>
  <c r="G62" i="27" s="1"/>
  <c r="V51" i="26"/>
  <c r="V54" i="26" s="1"/>
  <c r="V56" i="26" s="1"/>
  <c r="V59" i="26" s="1"/>
  <c r="V62" i="26" s="1"/>
  <c r="V51" i="24"/>
  <c r="V54" i="24" s="1"/>
  <c r="V56" i="24" s="1"/>
  <c r="V59" i="24" s="1"/>
  <c r="V62" i="24" s="1"/>
  <c r="S51" i="23"/>
  <c r="S54" i="23" s="1"/>
  <c r="S56" i="23" s="1"/>
  <c r="S59" i="23" s="1"/>
  <c r="S62" i="23" s="1"/>
  <c r="S51" i="22"/>
  <c r="S54" i="22" s="1"/>
  <c r="S56" i="22" s="1"/>
  <c r="S59" i="22" s="1"/>
  <c r="S62" i="22" s="1"/>
  <c r="H51" i="20"/>
  <c r="H54" i="20" s="1"/>
  <c r="H56" i="20" s="1"/>
  <c r="H59" i="20" s="1"/>
  <c r="H62" i="20" s="1"/>
  <c r="F51" i="20"/>
  <c r="F54" i="20" s="1"/>
  <c r="F56" i="20" s="1"/>
  <c r="F59" i="20" s="1"/>
  <c r="F62" i="20" s="1"/>
  <c r="Q51" i="19"/>
  <c r="Q54" i="19" s="1"/>
  <c r="Q56" i="19" s="1"/>
  <c r="Q59" i="19" s="1"/>
  <c r="Q62" i="19" s="1"/>
  <c r="P51" i="17"/>
  <c r="P54" i="17" s="1"/>
  <c r="P56" i="17" s="1"/>
  <c r="P59" i="17" s="1"/>
  <c r="P62" i="17" s="1"/>
  <c r="Y51" i="16"/>
  <c r="Y54" i="16" s="1"/>
  <c r="Y56" i="16" s="1"/>
  <c r="Y59" i="16" s="1"/>
  <c r="Y62" i="16" s="1"/>
  <c r="O51" i="15"/>
  <c r="O54" i="15" s="1"/>
  <c r="O56" i="15" s="1"/>
  <c r="O59" i="15" s="1"/>
  <c r="O62" i="15" s="1"/>
  <c r="F51" i="14"/>
  <c r="F54" i="14" s="1"/>
  <c r="F56" i="14" s="1"/>
  <c r="F59" i="14" s="1"/>
  <c r="F62" i="14" s="1"/>
  <c r="T51" i="13"/>
  <c r="T54" i="13" s="1"/>
  <c r="T56" i="13" s="1"/>
  <c r="T59" i="13" s="1"/>
  <c r="T62" i="13" s="1"/>
  <c r="Q51" i="13"/>
  <c r="Q54" i="13" s="1"/>
  <c r="Q56" i="13" s="1"/>
  <c r="Q59" i="13" s="1"/>
  <c r="Q62" i="13" s="1"/>
  <c r="K51" i="12"/>
  <c r="K54" i="12" s="1"/>
  <c r="K56" i="12" s="1"/>
  <c r="K59" i="12" s="1"/>
  <c r="K62" i="12" s="1"/>
  <c r="F51" i="7"/>
  <c r="F54" i="7" s="1"/>
  <c r="F56" i="7" s="1"/>
  <c r="F59" i="7" s="1"/>
  <c r="F62" i="7" s="1"/>
  <c r="D51" i="7"/>
  <c r="D54" i="7" s="1"/>
  <c r="D56" i="7" s="1"/>
  <c r="D59" i="7" s="1"/>
  <c r="D62" i="7" s="1"/>
  <c r="H51" i="5"/>
  <c r="H54" i="5" s="1"/>
  <c r="H56" i="5" s="1"/>
  <c r="H59" i="5" s="1"/>
  <c r="H62" i="5" s="1"/>
  <c r="F51" i="1"/>
  <c r="F54" i="1" s="1"/>
  <c r="F56" i="1" s="1"/>
  <c r="F59" i="1" s="1"/>
  <c r="F62" i="1" s="1"/>
  <c r="P51" i="32"/>
  <c r="P54" i="32" s="1"/>
  <c r="P56" i="32" s="1"/>
  <c r="P59" i="32" s="1"/>
  <c r="P62" i="32" s="1"/>
  <c r="C51" i="31"/>
  <c r="C54" i="31" s="1"/>
  <c r="C56" i="31" s="1"/>
  <c r="C59" i="31" s="1"/>
  <c r="C62" i="31" s="1"/>
  <c r="Y51" i="31"/>
  <c r="Y54" i="31" s="1"/>
  <c r="Y56" i="31" s="1"/>
  <c r="Y59" i="31" s="1"/>
  <c r="Y62" i="31" s="1"/>
  <c r="J51" i="30"/>
  <c r="J54" i="30" s="1"/>
  <c r="J56" i="30" s="1"/>
  <c r="J59" i="30" s="1"/>
  <c r="J62" i="30" s="1"/>
  <c r="AA51" i="28"/>
  <c r="AA54" i="28" s="1"/>
  <c r="AA56" i="28" s="1"/>
  <c r="AA59" i="28" s="1"/>
  <c r="AA62" i="28" s="1"/>
  <c r="Z50" i="28"/>
  <c r="H51" i="27"/>
  <c r="H54" i="27" s="1"/>
  <c r="H56" i="27" s="1"/>
  <c r="H59" i="27" s="1"/>
  <c r="H62" i="27" s="1"/>
  <c r="F51" i="27"/>
  <c r="F54" i="27" s="1"/>
  <c r="F56" i="27" s="1"/>
  <c r="F59" i="27" s="1"/>
  <c r="F62" i="27" s="1"/>
  <c r="W51" i="26"/>
  <c r="W54" i="26" s="1"/>
  <c r="W56" i="26" s="1"/>
  <c r="W59" i="26" s="1"/>
  <c r="W62" i="26" s="1"/>
  <c r="W51" i="24"/>
  <c r="W54" i="24" s="1"/>
  <c r="W56" i="24" s="1"/>
  <c r="W59" i="24" s="1"/>
  <c r="W62" i="24" s="1"/>
  <c r="T51" i="22"/>
  <c r="T54" i="22" s="1"/>
  <c r="T56" i="22" s="1"/>
  <c r="T59" i="22" s="1"/>
  <c r="T62" i="22" s="1"/>
  <c r="G51" i="21"/>
  <c r="G54" i="21" s="1"/>
  <c r="G56" i="21" s="1"/>
  <c r="G59" i="21" s="1"/>
  <c r="G62" i="21" s="1"/>
  <c r="I51" i="20"/>
  <c r="I54" i="20" s="1"/>
  <c r="I56" i="20" s="1"/>
  <c r="I59" i="20" s="1"/>
  <c r="I62" i="20" s="1"/>
  <c r="G51" i="20"/>
  <c r="G54" i="20" s="1"/>
  <c r="G56" i="20" s="1"/>
  <c r="G59" i="20" s="1"/>
  <c r="G62" i="20" s="1"/>
  <c r="R51" i="19"/>
  <c r="R54" i="19" s="1"/>
  <c r="R56" i="19" s="1"/>
  <c r="R59" i="19" s="1"/>
  <c r="R62" i="19" s="1"/>
  <c r="F51" i="18"/>
  <c r="F54" i="18" s="1"/>
  <c r="F56" i="18" s="1"/>
  <c r="F59" i="18" s="1"/>
  <c r="F62" i="18" s="1"/>
  <c r="Q51" i="17"/>
  <c r="Q54" i="17" s="1"/>
  <c r="Q56" i="17" s="1"/>
  <c r="Q59" i="17" s="1"/>
  <c r="Q62" i="17" s="1"/>
  <c r="D51" i="16"/>
  <c r="D54" i="16" s="1"/>
  <c r="D56" i="16" s="1"/>
  <c r="D59" i="16" s="1"/>
  <c r="D62" i="16" s="1"/>
  <c r="P51" i="15"/>
  <c r="P54" i="15" s="1"/>
  <c r="P56" i="15" s="1"/>
  <c r="P59" i="15" s="1"/>
  <c r="P62" i="15" s="1"/>
  <c r="U51" i="13"/>
  <c r="U54" i="13" s="1"/>
  <c r="U56" i="13" s="1"/>
  <c r="U59" i="13" s="1"/>
  <c r="U62" i="13" s="1"/>
  <c r="L51" i="12"/>
  <c r="L54" i="12" s="1"/>
  <c r="L56" i="12" s="1"/>
  <c r="L59" i="12" s="1"/>
  <c r="L62" i="12" s="1"/>
  <c r="Y51" i="11"/>
  <c r="Y54" i="11" s="1"/>
  <c r="Y56" i="11" s="1"/>
  <c r="Y59" i="11" s="1"/>
  <c r="Y62" i="11" s="1"/>
  <c r="Q51" i="10"/>
  <c r="Q54" i="10" s="1"/>
  <c r="Q56" i="10" s="1"/>
  <c r="Q59" i="10" s="1"/>
  <c r="Q62" i="10" s="1"/>
  <c r="L51" i="8"/>
  <c r="L54" i="8" s="1"/>
  <c r="L56" i="8" s="1"/>
  <c r="L59" i="8" s="1"/>
  <c r="L62" i="8" s="1"/>
  <c r="G51" i="7"/>
  <c r="G54" i="7" s="1"/>
  <c r="G56" i="7" s="1"/>
  <c r="G59" i="7" s="1"/>
  <c r="G62" i="7" s="1"/>
  <c r="G51" i="6"/>
  <c r="G54" i="6" s="1"/>
  <c r="G56" i="6" s="1"/>
  <c r="G59" i="6" s="1"/>
  <c r="G62" i="6" s="1"/>
  <c r="I51" i="5"/>
  <c r="I54" i="5" s="1"/>
  <c r="I56" i="5" s="1"/>
  <c r="I59" i="5" s="1"/>
  <c r="I62" i="5" s="1"/>
  <c r="N51" i="3"/>
  <c r="N54" i="3" s="1"/>
  <c r="N56" i="3" s="1"/>
  <c r="N59" i="3" s="1"/>
  <c r="N62" i="3" s="1"/>
  <c r="H51" i="21"/>
  <c r="H54" i="21" s="1"/>
  <c r="H56" i="21" s="1"/>
  <c r="H59" i="21" s="1"/>
  <c r="H62" i="21" s="1"/>
  <c r="J51" i="20"/>
  <c r="J54" i="20" s="1"/>
  <c r="J56" i="20" s="1"/>
  <c r="J59" i="20" s="1"/>
  <c r="J62" i="20" s="1"/>
  <c r="S51" i="19"/>
  <c r="S54" i="19" s="1"/>
  <c r="S56" i="19" s="1"/>
  <c r="S59" i="19" s="1"/>
  <c r="S62" i="19" s="1"/>
  <c r="G51" i="18"/>
  <c r="G54" i="18" s="1"/>
  <c r="G56" i="18" s="1"/>
  <c r="G59" i="18" s="1"/>
  <c r="G62" i="18" s="1"/>
  <c r="R51" i="17"/>
  <c r="R54" i="17" s="1"/>
  <c r="R56" i="17" s="1"/>
  <c r="R59" i="17" s="1"/>
  <c r="R62" i="17" s="1"/>
  <c r="X51" i="16"/>
  <c r="X54" i="16" s="1"/>
  <c r="Q51" i="15"/>
  <c r="Q54" i="15" s="1"/>
  <c r="Q56" i="15" s="1"/>
  <c r="Q59" i="15" s="1"/>
  <c r="Q62" i="15" s="1"/>
  <c r="H51" i="14"/>
  <c r="H54" i="14" s="1"/>
  <c r="H56" i="14" s="1"/>
  <c r="H59" i="14" s="1"/>
  <c r="H62" i="14" s="1"/>
  <c r="V51" i="13"/>
  <c r="V54" i="13" s="1"/>
  <c r="V56" i="13" s="1"/>
  <c r="V59" i="13" s="1"/>
  <c r="V62" i="13" s="1"/>
  <c r="M51" i="12"/>
  <c r="M54" i="12" s="1"/>
  <c r="M56" i="12" s="1"/>
  <c r="M59" i="12" s="1"/>
  <c r="M62" i="12" s="1"/>
  <c r="J51" i="12"/>
  <c r="J54" i="12" s="1"/>
  <c r="J56" i="12" s="1"/>
  <c r="J59" i="12" s="1"/>
  <c r="J62" i="12" s="1"/>
  <c r="D51" i="11"/>
  <c r="D54" i="11" s="1"/>
  <c r="D56" i="11" s="1"/>
  <c r="D59" i="11" s="1"/>
  <c r="D62" i="11" s="1"/>
  <c r="AA51" i="11"/>
  <c r="AA54" i="11" s="1"/>
  <c r="AA56" i="11" s="1"/>
  <c r="AA59" i="11" s="1"/>
  <c r="AA62" i="11" s="1"/>
  <c r="R51" i="10"/>
  <c r="R54" i="10" s="1"/>
  <c r="R56" i="10" s="1"/>
  <c r="R59" i="10" s="1"/>
  <c r="R62" i="10" s="1"/>
  <c r="M51" i="8"/>
  <c r="M54" i="8" s="1"/>
  <c r="M56" i="8" s="1"/>
  <c r="M59" i="8" s="1"/>
  <c r="M62" i="8" s="1"/>
  <c r="H51" i="7"/>
  <c r="H54" i="7" s="1"/>
  <c r="H56" i="7" s="1"/>
  <c r="H59" i="7" s="1"/>
  <c r="H62" i="7" s="1"/>
  <c r="J51" i="6"/>
  <c r="J54" i="6" s="1"/>
  <c r="J56" i="6" s="1"/>
  <c r="J59" i="6" s="1"/>
  <c r="J62" i="6" s="1"/>
  <c r="H51" i="6"/>
  <c r="H54" i="6" s="1"/>
  <c r="H56" i="6" s="1"/>
  <c r="H59" i="6" s="1"/>
  <c r="H62" i="6" s="1"/>
  <c r="J51" i="5"/>
  <c r="J54" i="5" s="1"/>
  <c r="J56" i="5" s="1"/>
  <c r="J59" i="5" s="1"/>
  <c r="J62" i="5" s="1"/>
  <c r="P51" i="4"/>
  <c r="P54" i="4" s="1"/>
  <c r="P56" i="4" s="1"/>
  <c r="P59" i="4" s="1"/>
  <c r="P62" i="4" s="1"/>
  <c r="S51" i="2"/>
  <c r="S54" i="2" s="1"/>
  <c r="S56" i="2" s="1"/>
  <c r="S59" i="2" s="1"/>
  <c r="S62" i="2" s="1"/>
  <c r="G51" i="1"/>
  <c r="G54" i="1" s="1"/>
  <c r="G56" i="1" s="1"/>
  <c r="G59" i="1" s="1"/>
  <c r="G62" i="1" s="1"/>
  <c r="Q51" i="32"/>
  <c r="Q54" i="32" s="1"/>
  <c r="Q56" i="32" s="1"/>
  <c r="Q59" i="32" s="1"/>
  <c r="Q62" i="32" s="1"/>
  <c r="D51" i="31"/>
  <c r="D54" i="31" s="1"/>
  <c r="D56" i="31" s="1"/>
  <c r="D59" i="31" s="1"/>
  <c r="D62" i="31" s="1"/>
  <c r="U51" i="29"/>
  <c r="U54" i="29" s="1"/>
  <c r="U56" i="29" s="1"/>
  <c r="U59" i="29" s="1"/>
  <c r="U62" i="29" s="1"/>
  <c r="I51" i="27"/>
  <c r="I54" i="27" s="1"/>
  <c r="I56" i="27" s="1"/>
  <c r="I59" i="27" s="1"/>
  <c r="I62" i="27" s="1"/>
  <c r="P51" i="25"/>
  <c r="P54" i="25" s="1"/>
  <c r="P56" i="25" s="1"/>
  <c r="P59" i="25" s="1"/>
  <c r="P62" i="25" s="1"/>
  <c r="X51" i="24"/>
  <c r="Z51" i="24" s="1"/>
  <c r="H51" i="1"/>
  <c r="H54" i="1" s="1"/>
  <c r="H56" i="1" s="1"/>
  <c r="H59" i="1" s="1"/>
  <c r="H62" i="1" s="1"/>
  <c r="R51" i="32"/>
  <c r="R54" i="32" s="1"/>
  <c r="R56" i="32" s="1"/>
  <c r="R59" i="32" s="1"/>
  <c r="R62" i="32" s="1"/>
  <c r="E51" i="31"/>
  <c r="E54" i="31" s="1"/>
  <c r="E56" i="31" s="1"/>
  <c r="E59" i="31" s="1"/>
  <c r="E62" i="31" s="1"/>
  <c r="L51" i="30"/>
  <c r="L54" i="30" s="1"/>
  <c r="L56" i="30" s="1"/>
  <c r="L59" i="30" s="1"/>
  <c r="L62" i="30" s="1"/>
  <c r="V51" i="29"/>
  <c r="V54" i="29" s="1"/>
  <c r="V56" i="29" s="1"/>
  <c r="V59" i="29" s="1"/>
  <c r="V62" i="29" s="1"/>
  <c r="F51" i="28"/>
  <c r="F54" i="28" s="1"/>
  <c r="F56" i="28" s="1"/>
  <c r="F59" i="28" s="1"/>
  <c r="F62" i="28" s="1"/>
  <c r="J51" i="27"/>
  <c r="J54" i="27" s="1"/>
  <c r="J56" i="27" s="1"/>
  <c r="J59" i="27" s="1"/>
  <c r="J62" i="27" s="1"/>
  <c r="C51" i="26"/>
  <c r="C54" i="26" s="1"/>
  <c r="C56" i="26" s="1"/>
  <c r="C59" i="26" s="1"/>
  <c r="C62" i="26" s="1"/>
  <c r="Y51" i="26"/>
  <c r="Y54" i="26" s="1"/>
  <c r="Y56" i="26" s="1"/>
  <c r="Y59" i="26" s="1"/>
  <c r="Y62" i="26" s="1"/>
  <c r="Q51" i="25"/>
  <c r="Q54" i="25" s="1"/>
  <c r="Q56" i="25" s="1"/>
  <c r="Q59" i="25" s="1"/>
  <c r="Q62" i="25" s="1"/>
  <c r="Y51" i="24"/>
  <c r="Y54" i="24" s="1"/>
  <c r="Y56" i="24" s="1"/>
  <c r="Y59" i="24" s="1"/>
  <c r="Y62" i="24" s="1"/>
  <c r="I51" i="21"/>
  <c r="I54" i="21" s="1"/>
  <c r="I56" i="21" s="1"/>
  <c r="I59" i="21" s="1"/>
  <c r="I62" i="21" s="1"/>
  <c r="H51" i="18"/>
  <c r="H54" i="18" s="1"/>
  <c r="H56" i="18" s="1"/>
  <c r="H59" i="18" s="1"/>
  <c r="H62" i="18" s="1"/>
  <c r="S51" i="17"/>
  <c r="S54" i="17" s="1"/>
  <c r="S56" i="17" s="1"/>
  <c r="S59" i="17" s="1"/>
  <c r="S62" i="17" s="1"/>
  <c r="I51" i="14"/>
  <c r="I54" i="14" s="1"/>
  <c r="I56" i="14" s="1"/>
  <c r="I59" i="14" s="1"/>
  <c r="I62" i="14" s="1"/>
  <c r="E51" i="11"/>
  <c r="E54" i="11" s="1"/>
  <c r="E56" i="11" s="1"/>
  <c r="E59" i="11" s="1"/>
  <c r="E62" i="11" s="1"/>
  <c r="S51" i="10"/>
  <c r="S54" i="10" s="1"/>
  <c r="S56" i="10" s="1"/>
  <c r="S59" i="10" s="1"/>
  <c r="S62" i="10" s="1"/>
  <c r="N51" i="8"/>
  <c r="N54" i="8" s="1"/>
  <c r="N56" i="8" s="1"/>
  <c r="N59" i="8" s="1"/>
  <c r="N62" i="8" s="1"/>
  <c r="I51" i="7"/>
  <c r="I54" i="7" s="1"/>
  <c r="I56" i="7" s="1"/>
  <c r="I59" i="7" s="1"/>
  <c r="I62" i="7" s="1"/>
  <c r="K51" i="6"/>
  <c r="K54" i="6" s="1"/>
  <c r="K56" i="6" s="1"/>
  <c r="K59" i="6" s="1"/>
  <c r="K62" i="6" s="1"/>
  <c r="Q51" i="4"/>
  <c r="Q54" i="4" s="1"/>
  <c r="Q56" i="4" s="1"/>
  <c r="Q59" i="4" s="1"/>
  <c r="Q62" i="4" s="1"/>
  <c r="T51" i="2"/>
  <c r="T54" i="2" s="1"/>
  <c r="T56" i="2" s="1"/>
  <c r="T59" i="2" s="1"/>
  <c r="T62" i="2" s="1"/>
  <c r="X54" i="2"/>
  <c r="X51" i="14"/>
  <c r="F51" i="23"/>
  <c r="F54" i="23" s="1"/>
  <c r="F56" i="23" s="1"/>
  <c r="F59" i="23" s="1"/>
  <c r="F62" i="23" s="1"/>
  <c r="O51" i="22"/>
  <c r="O54" i="22" s="1"/>
  <c r="O56" i="22" s="1"/>
  <c r="O59" i="22" s="1"/>
  <c r="O62" i="22" s="1"/>
  <c r="K51" i="1"/>
  <c r="K54" i="1" s="1"/>
  <c r="K56" i="1" s="1"/>
  <c r="K59" i="1" s="1"/>
  <c r="K62" i="1" s="1"/>
  <c r="H51" i="31"/>
  <c r="H54" i="31" s="1"/>
  <c r="H56" i="31" s="1"/>
  <c r="H59" i="31" s="1"/>
  <c r="H62" i="31" s="1"/>
  <c r="O51" i="30"/>
  <c r="O54" i="30" s="1"/>
  <c r="O56" i="30" s="1"/>
  <c r="O59" i="30" s="1"/>
  <c r="O62" i="30" s="1"/>
  <c r="Y51" i="29"/>
  <c r="Y54" i="29" s="1"/>
  <c r="Y56" i="29" s="1"/>
  <c r="Y59" i="29" s="1"/>
  <c r="Y62" i="29" s="1"/>
  <c r="I51" i="28"/>
  <c r="I54" i="28" s="1"/>
  <c r="I56" i="28" s="1"/>
  <c r="I59" i="28" s="1"/>
  <c r="I62" i="28" s="1"/>
  <c r="F51" i="24"/>
  <c r="F54" i="24" s="1"/>
  <c r="F56" i="24" s="1"/>
  <c r="F59" i="24" s="1"/>
  <c r="F62" i="24" s="1"/>
  <c r="C51" i="23"/>
  <c r="C54" i="23" s="1"/>
  <c r="C56" i="23" s="1"/>
  <c r="C59" i="23" s="1"/>
  <c r="C62" i="23" s="1"/>
  <c r="Y51" i="23"/>
  <c r="Y54" i="23" s="1"/>
  <c r="Y56" i="23" s="1"/>
  <c r="Y59" i="23" s="1"/>
  <c r="Y62" i="23" s="1"/>
  <c r="C51" i="22"/>
  <c r="C54" i="22" s="1"/>
  <c r="C56" i="22" s="1"/>
  <c r="C59" i="22" s="1"/>
  <c r="C62" i="22" s="1"/>
  <c r="Y51" i="22"/>
  <c r="Y54" i="22" s="1"/>
  <c r="Y56" i="22" s="1"/>
  <c r="Y59" i="22" s="1"/>
  <c r="Y62" i="22" s="1"/>
  <c r="W51" i="22"/>
  <c r="W54" i="22" s="1"/>
  <c r="W56" i="22" s="1"/>
  <c r="W59" i="22" s="1"/>
  <c r="W62" i="22" s="1"/>
  <c r="L51" i="21"/>
  <c r="L54" i="21" s="1"/>
  <c r="L56" i="21" s="1"/>
  <c r="L59" i="21" s="1"/>
  <c r="L62" i="21" s="1"/>
  <c r="J51" i="21"/>
  <c r="J54" i="21" s="1"/>
  <c r="J56" i="21" s="1"/>
  <c r="J59" i="21" s="1"/>
  <c r="J62" i="21" s="1"/>
  <c r="N51" i="20"/>
  <c r="N54" i="20" s="1"/>
  <c r="N56" i="20" s="1"/>
  <c r="N59" i="20" s="1"/>
  <c r="N62" i="20" s="1"/>
  <c r="K51" i="18"/>
  <c r="K54" i="18" s="1"/>
  <c r="K56" i="18" s="1"/>
  <c r="K59" i="18" s="1"/>
  <c r="K62" i="18" s="1"/>
  <c r="U51" i="15"/>
  <c r="U54" i="15" s="1"/>
  <c r="U56" i="15" s="1"/>
  <c r="U59" i="15" s="1"/>
  <c r="U62" i="15" s="1"/>
  <c r="L51" i="14"/>
  <c r="L54" i="14" s="1"/>
  <c r="L56" i="14" s="1"/>
  <c r="L59" i="14" s="1"/>
  <c r="L62" i="14" s="1"/>
  <c r="J51" i="14"/>
  <c r="J54" i="14" s="1"/>
  <c r="J56" i="14" s="1"/>
  <c r="J59" i="14" s="1"/>
  <c r="J62" i="14" s="1"/>
  <c r="D51" i="13"/>
  <c r="D54" i="13" s="1"/>
  <c r="D56" i="13" s="1"/>
  <c r="D59" i="13" s="1"/>
  <c r="D62" i="13" s="1"/>
  <c r="H51" i="11"/>
  <c r="H54" i="11" s="1"/>
  <c r="H56" i="11" s="1"/>
  <c r="H59" i="11" s="1"/>
  <c r="H62" i="11" s="1"/>
  <c r="V51" i="10"/>
  <c r="V54" i="10" s="1"/>
  <c r="V56" i="10" s="1"/>
  <c r="V59" i="10" s="1"/>
  <c r="V62" i="10" s="1"/>
  <c r="N51" i="9"/>
  <c r="N54" i="9" s="1"/>
  <c r="N56" i="9" s="1"/>
  <c r="N59" i="9" s="1"/>
  <c r="N62" i="9" s="1"/>
  <c r="W51" i="2"/>
  <c r="W54" i="2" s="1"/>
  <c r="W56" i="2" s="1"/>
  <c r="W59" i="2" s="1"/>
  <c r="W62" i="2" s="1"/>
  <c r="I51" i="31"/>
  <c r="I54" i="31" s="1"/>
  <c r="I56" i="31" s="1"/>
  <c r="I59" i="31" s="1"/>
  <c r="I62" i="31" s="1"/>
  <c r="P51" i="30"/>
  <c r="P54" i="30" s="1"/>
  <c r="P56" i="30" s="1"/>
  <c r="P59" i="30" s="1"/>
  <c r="P62" i="30" s="1"/>
  <c r="Z50" i="29"/>
  <c r="J51" i="28"/>
  <c r="J54" i="28" s="1"/>
  <c r="J56" i="28" s="1"/>
  <c r="J59" i="28" s="1"/>
  <c r="J62" i="28" s="1"/>
  <c r="S51" i="25"/>
  <c r="S54" i="25" s="1"/>
  <c r="S56" i="25" s="1"/>
  <c r="S59" i="25" s="1"/>
  <c r="S62" i="25" s="1"/>
  <c r="G51" i="24"/>
  <c r="G54" i="24" s="1"/>
  <c r="G56" i="24" s="1"/>
  <c r="G59" i="24" s="1"/>
  <c r="G62" i="24" s="1"/>
  <c r="E51" i="24"/>
  <c r="E54" i="24" s="1"/>
  <c r="E56" i="24" s="1"/>
  <c r="E59" i="24" s="1"/>
  <c r="E62" i="24" s="1"/>
  <c r="AA51" i="23"/>
  <c r="AA54" i="23" s="1"/>
  <c r="AA56" i="23" s="1"/>
  <c r="AA59" i="23" s="1"/>
  <c r="AA62" i="23" s="1"/>
  <c r="Z50" i="23"/>
  <c r="D51" i="22"/>
  <c r="D54" i="22" s="1"/>
  <c r="D56" i="22" s="1"/>
  <c r="D59" i="22" s="1"/>
  <c r="D62" i="22" s="1"/>
  <c r="AA51" i="22"/>
  <c r="AA54" i="22" s="1"/>
  <c r="AA56" i="22" s="1"/>
  <c r="AA59" i="22" s="1"/>
  <c r="AA62" i="22" s="1"/>
  <c r="Z50" i="22"/>
  <c r="M51" i="21"/>
  <c r="M54" i="21" s="1"/>
  <c r="M56" i="21" s="1"/>
  <c r="M59" i="21" s="1"/>
  <c r="M62" i="21" s="1"/>
  <c r="O51" i="20"/>
  <c r="O54" i="20" s="1"/>
  <c r="O56" i="20" s="1"/>
  <c r="O59" i="20" s="1"/>
  <c r="O62" i="20" s="1"/>
  <c r="W51" i="17"/>
  <c r="W54" i="17" s="1"/>
  <c r="W56" i="17" s="1"/>
  <c r="W59" i="17" s="1"/>
  <c r="W62" i="17" s="1"/>
  <c r="J51" i="16"/>
  <c r="J54" i="16" s="1"/>
  <c r="J56" i="16" s="1"/>
  <c r="J59" i="16" s="1"/>
  <c r="J62" i="16" s="1"/>
  <c r="K51" i="14"/>
  <c r="K54" i="14" s="1"/>
  <c r="K56" i="14" s="1"/>
  <c r="K59" i="14" s="1"/>
  <c r="K62" i="14" s="1"/>
  <c r="E51" i="13"/>
  <c r="E54" i="13" s="1"/>
  <c r="E56" i="13" s="1"/>
  <c r="E59" i="13" s="1"/>
  <c r="E62" i="13" s="1"/>
  <c r="AA51" i="13"/>
  <c r="AA54" i="13" s="1"/>
  <c r="AA56" i="13" s="1"/>
  <c r="AA59" i="13" s="1"/>
  <c r="AA62" i="13" s="1"/>
  <c r="I51" i="11"/>
  <c r="I54" i="11" s="1"/>
  <c r="I56" i="11" s="1"/>
  <c r="I59" i="11" s="1"/>
  <c r="I62" i="11" s="1"/>
  <c r="O51" i="9"/>
  <c r="O54" i="9" s="1"/>
  <c r="O56" i="9" s="1"/>
  <c r="O59" i="9" s="1"/>
  <c r="O62" i="9" s="1"/>
  <c r="M51" i="7"/>
  <c r="M54" i="7" s="1"/>
  <c r="M56" i="7" s="1"/>
  <c r="M59" i="7" s="1"/>
  <c r="M62" i="7" s="1"/>
  <c r="U51" i="4"/>
  <c r="U54" i="4" s="1"/>
  <c r="U56" i="4" s="1"/>
  <c r="U59" i="4" s="1"/>
  <c r="U62" i="4" s="1"/>
  <c r="C51" i="30"/>
  <c r="C54" i="30" s="1"/>
  <c r="C56" i="30" s="1"/>
  <c r="C59" i="30" s="1"/>
  <c r="C62" i="30" s="1"/>
  <c r="W51" i="32"/>
  <c r="W54" i="32" s="1"/>
  <c r="W56" i="32" s="1"/>
  <c r="W59" i="32" s="1"/>
  <c r="W62" i="32" s="1"/>
  <c r="Q51" i="30"/>
  <c r="Q54" i="30" s="1"/>
  <c r="Q56" i="30" s="1"/>
  <c r="Q59" i="30" s="1"/>
  <c r="Q62" i="30" s="1"/>
  <c r="E51" i="29"/>
  <c r="E54" i="29" s="1"/>
  <c r="E56" i="29" s="1"/>
  <c r="E59" i="29" s="1"/>
  <c r="E62" i="29" s="1"/>
  <c r="K51" i="28"/>
  <c r="K54" i="28" s="1"/>
  <c r="K56" i="28" s="1"/>
  <c r="K59" i="28" s="1"/>
  <c r="K62" i="28" s="1"/>
  <c r="O51" i="27"/>
  <c r="O54" i="27" s="1"/>
  <c r="O56" i="27" s="1"/>
  <c r="O59" i="27" s="1"/>
  <c r="O62" i="27" s="1"/>
  <c r="H51" i="26"/>
  <c r="H54" i="26" s="1"/>
  <c r="H56" i="26" s="1"/>
  <c r="H59" i="26" s="1"/>
  <c r="H62" i="26" s="1"/>
  <c r="H51" i="24"/>
  <c r="H54" i="24" s="1"/>
  <c r="H56" i="24" s="1"/>
  <c r="H59" i="24" s="1"/>
  <c r="H62" i="24" s="1"/>
  <c r="N51" i="21"/>
  <c r="N54" i="21" s="1"/>
  <c r="N56" i="21" s="1"/>
  <c r="N59" i="21" s="1"/>
  <c r="N62" i="21" s="1"/>
  <c r="P51" i="20"/>
  <c r="P54" i="20" s="1"/>
  <c r="P56" i="20" s="1"/>
  <c r="P59" i="20" s="1"/>
  <c r="P62" i="20" s="1"/>
  <c r="C51" i="19"/>
  <c r="C54" i="19" s="1"/>
  <c r="C56" i="19" s="1"/>
  <c r="C59" i="19" s="1"/>
  <c r="C62" i="19" s="1"/>
  <c r="Y51" i="19"/>
  <c r="Y54" i="19" s="1"/>
  <c r="Y56" i="19" s="1"/>
  <c r="Y59" i="19" s="1"/>
  <c r="Y62" i="19" s="1"/>
  <c r="X51" i="17"/>
  <c r="H51" i="16"/>
  <c r="H54" i="16" s="1"/>
  <c r="H56" i="16" s="1"/>
  <c r="H59" i="16" s="1"/>
  <c r="H62" i="16" s="1"/>
  <c r="N51" i="14"/>
  <c r="N54" i="14" s="1"/>
  <c r="N56" i="14" s="1"/>
  <c r="N59" i="14" s="1"/>
  <c r="N62" i="14" s="1"/>
  <c r="F51" i="13"/>
  <c r="F54" i="13" s="1"/>
  <c r="F56" i="13" s="1"/>
  <c r="F59" i="13" s="1"/>
  <c r="F62" i="13" s="1"/>
  <c r="Y51" i="13"/>
  <c r="Y54" i="13" s="1"/>
  <c r="Y56" i="13" s="1"/>
  <c r="Y59" i="13" s="1"/>
  <c r="Y62" i="13" s="1"/>
  <c r="S51" i="12"/>
  <c r="S54" i="12" s="1"/>
  <c r="S56" i="12" s="1"/>
  <c r="S59" i="12" s="1"/>
  <c r="S62" i="12" s="1"/>
  <c r="N51" i="7"/>
  <c r="N54" i="7" s="1"/>
  <c r="N56" i="7" s="1"/>
  <c r="N59" i="7" s="1"/>
  <c r="N62" i="7" s="1"/>
  <c r="P51" i="6"/>
  <c r="P54" i="6" s="1"/>
  <c r="P56" i="6" s="1"/>
  <c r="P59" i="6" s="1"/>
  <c r="P62" i="6" s="1"/>
  <c r="P51" i="5"/>
  <c r="P54" i="5" s="1"/>
  <c r="P56" i="5" s="1"/>
  <c r="P59" i="5" s="1"/>
  <c r="P62" i="5" s="1"/>
  <c r="C51" i="2"/>
  <c r="C54" i="2" s="1"/>
  <c r="C56" i="2" s="1"/>
  <c r="C59" i="2" s="1"/>
  <c r="C62" i="2" s="1"/>
  <c r="Z51" i="32"/>
  <c r="X54" i="32"/>
  <c r="X51" i="31"/>
  <c r="Z35" i="31"/>
  <c r="Z51" i="27"/>
  <c r="X54" i="27"/>
  <c r="Z35" i="32"/>
  <c r="Z51" i="29"/>
  <c r="X54" i="29"/>
  <c r="X51" i="1"/>
  <c r="Z51" i="28"/>
  <c r="X54" i="28"/>
  <c r="X51" i="30"/>
  <c r="Z35" i="30"/>
  <c r="P51" i="26"/>
  <c r="P54" i="26" s="1"/>
  <c r="P56" i="26" s="1"/>
  <c r="P59" i="26" s="1"/>
  <c r="P62" i="26" s="1"/>
  <c r="X51" i="26"/>
  <c r="X51" i="25"/>
  <c r="Z35" i="25"/>
  <c r="Z35" i="26"/>
  <c r="X51" i="23"/>
  <c r="Z35" i="23"/>
  <c r="X54" i="22"/>
  <c r="Z35" i="27"/>
  <c r="Z35" i="28"/>
  <c r="Z35" i="29"/>
  <c r="X51" i="20"/>
  <c r="H51" i="19"/>
  <c r="H54" i="19" s="1"/>
  <c r="H56" i="19" s="1"/>
  <c r="H59" i="19" s="1"/>
  <c r="H62" i="19" s="1"/>
  <c r="P51" i="19"/>
  <c r="P54" i="19" s="1"/>
  <c r="P56" i="19" s="1"/>
  <c r="P59" i="19" s="1"/>
  <c r="P62" i="19" s="1"/>
  <c r="X51" i="19"/>
  <c r="X51" i="21"/>
  <c r="Z35" i="21"/>
  <c r="Z51" i="15"/>
  <c r="X54" i="15"/>
  <c r="Z35" i="22"/>
  <c r="Z51" i="17"/>
  <c r="X54" i="17"/>
  <c r="Z35" i="24"/>
  <c r="G51" i="19"/>
  <c r="G54" i="19" s="1"/>
  <c r="G56" i="19" s="1"/>
  <c r="G59" i="19" s="1"/>
  <c r="G62" i="19" s="1"/>
  <c r="O51" i="19"/>
  <c r="O54" i="19" s="1"/>
  <c r="O56" i="19" s="1"/>
  <c r="O59" i="19" s="1"/>
  <c r="O62" i="19" s="1"/>
  <c r="W51" i="19"/>
  <c r="W54" i="19" s="1"/>
  <c r="W56" i="19" s="1"/>
  <c r="W59" i="19" s="1"/>
  <c r="W62" i="19" s="1"/>
  <c r="AA51" i="14"/>
  <c r="AA54" i="14" s="1"/>
  <c r="AA56" i="14" s="1"/>
  <c r="AA59" i="14" s="1"/>
  <c r="AA62" i="14" s="1"/>
  <c r="X54" i="13"/>
  <c r="Z51" i="12"/>
  <c r="X54" i="12"/>
  <c r="C51" i="16"/>
  <c r="C54" i="16" s="1"/>
  <c r="C56" i="16" s="1"/>
  <c r="C59" i="16" s="1"/>
  <c r="C62" i="16" s="1"/>
  <c r="K51" i="16"/>
  <c r="K54" i="16" s="1"/>
  <c r="K56" i="16" s="1"/>
  <c r="K59" i="16" s="1"/>
  <c r="K62" i="16" s="1"/>
  <c r="S51" i="16"/>
  <c r="S54" i="16" s="1"/>
  <c r="S56" i="16" s="1"/>
  <c r="S59" i="16" s="1"/>
  <c r="S62" i="16" s="1"/>
  <c r="AA51" i="16"/>
  <c r="AA54" i="16" s="1"/>
  <c r="AA56" i="16" s="1"/>
  <c r="AA59" i="16" s="1"/>
  <c r="AA62" i="16" s="1"/>
  <c r="Z50" i="16"/>
  <c r="D51" i="15"/>
  <c r="D54" i="15" s="1"/>
  <c r="D56" i="15" s="1"/>
  <c r="D59" i="15" s="1"/>
  <c r="D62" i="15" s="1"/>
  <c r="L51" i="15"/>
  <c r="L54" i="15" s="1"/>
  <c r="L56" i="15" s="1"/>
  <c r="L59" i="15" s="1"/>
  <c r="L62" i="15" s="1"/>
  <c r="T51" i="15"/>
  <c r="T54" i="15" s="1"/>
  <c r="T56" i="15" s="1"/>
  <c r="T59" i="15" s="1"/>
  <c r="T62" i="15" s="1"/>
  <c r="E51" i="14"/>
  <c r="E54" i="14" s="1"/>
  <c r="E56" i="14" s="1"/>
  <c r="E59" i="14" s="1"/>
  <c r="E62" i="14" s="1"/>
  <c r="M51" i="14"/>
  <c r="M54" i="14" s="1"/>
  <c r="M56" i="14" s="1"/>
  <c r="M59" i="14" s="1"/>
  <c r="M62" i="14" s="1"/>
  <c r="U51" i="14"/>
  <c r="U54" i="14" s="1"/>
  <c r="U56" i="14" s="1"/>
  <c r="U59" i="14" s="1"/>
  <c r="U62" i="14" s="1"/>
  <c r="X54" i="14"/>
  <c r="Z35" i="17"/>
  <c r="Z35" i="18"/>
  <c r="Z50" i="13"/>
  <c r="X59" i="10"/>
  <c r="X54" i="9"/>
  <c r="Y51" i="9"/>
  <c r="Y54" i="9" s="1"/>
  <c r="Y56" i="9" s="1"/>
  <c r="Y59" i="9" s="1"/>
  <c r="Y62" i="9" s="1"/>
  <c r="X51" i="11"/>
  <c r="Y51" i="10"/>
  <c r="Y54" i="10" s="1"/>
  <c r="Y56" i="10" s="1"/>
  <c r="Y59" i="10" s="1"/>
  <c r="Y62" i="10" s="1"/>
  <c r="X54" i="7"/>
  <c r="Z51" i="7"/>
  <c r="Z51" i="6"/>
  <c r="X54" i="6"/>
  <c r="X54" i="5"/>
  <c r="Z51" i="5"/>
  <c r="Z35" i="6"/>
  <c r="Z51" i="3"/>
  <c r="X54" i="3"/>
  <c r="E51" i="3"/>
  <c r="E54" i="3" s="1"/>
  <c r="E56" i="3" s="1"/>
  <c r="E59" i="3" s="1"/>
  <c r="E62" i="3" s="1"/>
  <c r="M51" i="3"/>
  <c r="M54" i="3" s="1"/>
  <c r="M56" i="3" s="1"/>
  <c r="M59" i="3" s="1"/>
  <c r="M62" i="3" s="1"/>
  <c r="U51" i="3"/>
  <c r="U54" i="3" s="1"/>
  <c r="U56" i="3" s="1"/>
  <c r="U59" i="3" s="1"/>
  <c r="U62" i="3" s="1"/>
  <c r="J51" i="2"/>
  <c r="J54" i="2" s="1"/>
  <c r="J56" i="2" s="1"/>
  <c r="J59" i="2" s="1"/>
  <c r="J62" i="2" s="1"/>
  <c r="R51" i="2"/>
  <c r="R54" i="2" s="1"/>
  <c r="R56" i="2" s="1"/>
  <c r="R59" i="2" s="1"/>
  <c r="R62" i="2" s="1"/>
  <c r="Z35" i="4"/>
  <c r="Z35" i="7"/>
  <c r="Z35" i="3"/>
  <c r="Z35" i="8"/>
  <c r="Z54" i="2"/>
  <c r="X56" i="2"/>
  <c r="X54" i="8" l="1"/>
  <c r="Z51" i="8"/>
  <c r="Z51" i="9"/>
  <c r="X54" i="24"/>
  <c r="X56" i="24" s="1"/>
  <c r="X54" i="4"/>
  <c r="Z51" i="13"/>
  <c r="Z56" i="10"/>
  <c r="Z51" i="16"/>
  <c r="Z51" i="22"/>
  <c r="Z51" i="14"/>
  <c r="X54" i="18"/>
  <c r="Z54" i="18" s="1"/>
  <c r="Z51" i="19"/>
  <c r="X54" i="19"/>
  <c r="X54" i="26"/>
  <c r="Z51" i="26"/>
  <c r="Z54" i="27"/>
  <c r="X56" i="27"/>
  <c r="X54" i="30"/>
  <c r="Z51" i="30"/>
  <c r="Z54" i="3"/>
  <c r="X56" i="3"/>
  <c r="Z54" i="17"/>
  <c r="X56" i="17"/>
  <c r="Z54" i="24"/>
  <c r="Z51" i="23"/>
  <c r="X54" i="23"/>
  <c r="Z54" i="28"/>
  <c r="X56" i="28"/>
  <c r="X56" i="7"/>
  <c r="Z54" i="7"/>
  <c r="X54" i="20"/>
  <c r="Z51" i="20"/>
  <c r="X54" i="31"/>
  <c r="Z51" i="31"/>
  <c r="Z59" i="10"/>
  <c r="X62" i="10"/>
  <c r="Z62" i="10" s="1"/>
  <c r="Z54" i="22"/>
  <c r="X56" i="22"/>
  <c r="Z51" i="11"/>
  <c r="X54" i="11"/>
  <c r="Z54" i="12"/>
  <c r="X56" i="12"/>
  <c r="Z54" i="10"/>
  <c r="Z54" i="6"/>
  <c r="X56" i="6"/>
  <c r="Z54" i="14"/>
  <c r="X56" i="14"/>
  <c r="Z54" i="13"/>
  <c r="X56" i="13"/>
  <c r="Z51" i="1"/>
  <c r="X54" i="1"/>
  <c r="Z54" i="32"/>
  <c r="X56" i="32"/>
  <c r="X56" i="4"/>
  <c r="Z54" i="4"/>
  <c r="Z51" i="10"/>
  <c r="Z56" i="2"/>
  <c r="X59" i="2"/>
  <c r="Z54" i="15"/>
  <c r="X56" i="15"/>
  <c r="Z54" i="5"/>
  <c r="X56" i="5"/>
  <c r="Z54" i="16"/>
  <c r="X56" i="16"/>
  <c r="X56" i="9"/>
  <c r="Z54" i="9"/>
  <c r="X54" i="21"/>
  <c r="Z51" i="21"/>
  <c r="X54" i="25"/>
  <c r="Z51" i="25"/>
  <c r="X56" i="29"/>
  <c r="Z54" i="29"/>
  <c r="X56" i="18" l="1"/>
  <c r="X56" i="8"/>
  <c r="Z54" i="8"/>
  <c r="Z54" i="23"/>
  <c r="X56" i="23"/>
  <c r="X56" i="25"/>
  <c r="Z54" i="25"/>
  <c r="Z54" i="11"/>
  <c r="X56" i="11"/>
  <c r="Z56" i="17"/>
  <c r="X59" i="17"/>
  <c r="X59" i="16"/>
  <c r="Z56" i="16"/>
  <c r="Z56" i="27"/>
  <c r="X59" i="27"/>
  <c r="Z56" i="32"/>
  <c r="X59" i="32"/>
  <c r="X59" i="24"/>
  <c r="Z56" i="24"/>
  <c r="X59" i="6"/>
  <c r="Z56" i="6"/>
  <c r="X59" i="7"/>
  <c r="Z56" i="7"/>
  <c r="Z54" i="26"/>
  <c r="X56" i="26"/>
  <c r="Z56" i="12"/>
  <c r="X59" i="12"/>
  <c r="Z54" i="30"/>
  <c r="X56" i="30"/>
  <c r="Z56" i="5"/>
  <c r="X59" i="5"/>
  <c r="Z54" i="20"/>
  <c r="X56" i="20"/>
  <c r="X59" i="18"/>
  <c r="Z56" i="18"/>
  <c r="X59" i="28"/>
  <c r="Z56" i="28"/>
  <c r="Z56" i="3"/>
  <c r="X59" i="3"/>
  <c r="X56" i="19"/>
  <c r="Z54" i="19"/>
  <c r="Z56" i="14"/>
  <c r="X59" i="14"/>
  <c r="Z54" i="31"/>
  <c r="X56" i="31"/>
  <c r="Z56" i="4"/>
  <c r="X59" i="4"/>
  <c r="X56" i="21"/>
  <c r="Z54" i="21"/>
  <c r="Z56" i="15"/>
  <c r="X59" i="15"/>
  <c r="Z56" i="22"/>
  <c r="X59" i="22"/>
  <c r="Z54" i="1"/>
  <c r="X56" i="1"/>
  <c r="Z59" i="2"/>
  <c r="X62" i="2"/>
  <c r="Z62" i="2" s="1"/>
  <c r="X59" i="29"/>
  <c r="Z56" i="29"/>
  <c r="Z56" i="9"/>
  <c r="X59" i="9"/>
  <c r="Z56" i="13"/>
  <c r="X59" i="13"/>
  <c r="Z56" i="8" l="1"/>
  <c r="X59" i="8"/>
  <c r="X62" i="17"/>
  <c r="Z62" i="17" s="1"/>
  <c r="Z59" i="17"/>
  <c r="Z59" i="12"/>
  <c r="X62" i="12"/>
  <c r="Z62" i="12" s="1"/>
  <c r="Z59" i="24"/>
  <c r="X62" i="24"/>
  <c r="Z62" i="24" s="1"/>
  <c r="Z56" i="20"/>
  <c r="X59" i="20"/>
  <c r="Z59" i="13"/>
  <c r="X62" i="13"/>
  <c r="Z62" i="13" s="1"/>
  <c r="X62" i="27"/>
  <c r="Z62" i="27" s="1"/>
  <c r="Z59" i="27"/>
  <c r="X59" i="11"/>
  <c r="Z56" i="11"/>
  <c r="Z56" i="21"/>
  <c r="X59" i="21"/>
  <c r="Z59" i="4"/>
  <c r="X62" i="4"/>
  <c r="Z62" i="4" s="1"/>
  <c r="Z56" i="25"/>
  <c r="X59" i="25"/>
  <c r="X62" i="15"/>
  <c r="Z62" i="15" s="1"/>
  <c r="Z59" i="15"/>
  <c r="Z56" i="26"/>
  <c r="X59" i="26"/>
  <c r="X59" i="1"/>
  <c r="Z56" i="1"/>
  <c r="X62" i="5"/>
  <c r="Z62" i="5" s="1"/>
  <c r="Z59" i="5"/>
  <c r="Z59" i="9"/>
  <c r="X62" i="9"/>
  <c r="Z62" i="9" s="1"/>
  <c r="X59" i="30"/>
  <c r="Z56" i="30"/>
  <c r="X59" i="23"/>
  <c r="Z56" i="23"/>
  <c r="Z59" i="14"/>
  <c r="X62" i="14"/>
  <c r="Z62" i="14" s="1"/>
  <c r="Z59" i="29"/>
  <c r="X62" i="29"/>
  <c r="Z62" i="29" s="1"/>
  <c r="Z59" i="18"/>
  <c r="X62" i="18"/>
  <c r="Z62" i="18" s="1"/>
  <c r="Z59" i="32"/>
  <c r="X62" i="32"/>
  <c r="Z62" i="32" s="1"/>
  <c r="X59" i="19"/>
  <c r="Z56" i="19"/>
  <c r="Z59" i="3"/>
  <c r="X62" i="3"/>
  <c r="Z62" i="3" s="1"/>
  <c r="X62" i="7"/>
  <c r="Z62" i="7" s="1"/>
  <c r="Z59" i="7"/>
  <c r="Z59" i="22"/>
  <c r="X62" i="22"/>
  <c r="Z62" i="22" s="1"/>
  <c r="Z56" i="31"/>
  <c r="X59" i="31"/>
  <c r="X62" i="28"/>
  <c r="Z62" i="28" s="1"/>
  <c r="Z59" i="28"/>
  <c r="X62" i="6"/>
  <c r="Z62" i="6" s="1"/>
  <c r="Z59" i="6"/>
  <c r="X62" i="16"/>
  <c r="Z62" i="16" s="1"/>
  <c r="Z59" i="16"/>
  <c r="Z59" i="8" l="1"/>
  <c r="X62" i="8"/>
  <c r="Z62" i="8" s="1"/>
  <c r="Z59" i="21"/>
  <c r="X62" i="21"/>
  <c r="Z62" i="21" s="1"/>
  <c r="Z59" i="11"/>
  <c r="X62" i="11"/>
  <c r="Z62" i="11" s="1"/>
  <c r="X62" i="20"/>
  <c r="Z62" i="20" s="1"/>
  <c r="Z59" i="20"/>
  <c r="X62" i="26"/>
  <c r="Z62" i="26" s="1"/>
  <c r="Z59" i="26"/>
  <c r="Z59" i="30"/>
  <c r="X62" i="30"/>
  <c r="Z62" i="30" s="1"/>
  <c r="X62" i="31"/>
  <c r="Z62" i="31" s="1"/>
  <c r="Z59" i="31"/>
  <c r="X62" i="25"/>
  <c r="Z62" i="25" s="1"/>
  <c r="Z59" i="25"/>
  <c r="Z59" i="19"/>
  <c r="X62" i="19"/>
  <c r="Z62" i="19" s="1"/>
  <c r="X62" i="23"/>
  <c r="Z62" i="23" s="1"/>
  <c r="Z59" i="23"/>
  <c r="Z59" i="1"/>
  <c r="X62" i="1"/>
  <c r="Z62" i="1" s="1"/>
</calcChain>
</file>

<file path=xl/sharedStrings.xml><?xml version="1.0" encoding="utf-8"?>
<sst xmlns="http://schemas.openxmlformats.org/spreadsheetml/2006/main" count="4800" uniqueCount="120">
  <si>
    <t>Northern Cape: Joe Morolong (NC451) - Table C4 Quarterly Budgeted Financial Performance ( Energy sources        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</si>
  <si>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</si>
  <si>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</si>
  <si>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</si>
  <si>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</si>
  <si>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</si>
  <si>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</si>
  <si>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</si>
  <si>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</si>
  <si>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</si>
  <si>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</si>
  <si>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</si>
  <si>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</si>
  <si>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</si>
  <si>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</si>
  <si>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</si>
  <si>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</si>
  <si>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</si>
  <si>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</si>
  <si>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</si>
  <si>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</si>
  <si>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</si>
  <si>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</si>
  <si>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</si>
  <si>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</si>
  <si>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</si>
  <si>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</si>
  <si>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</si>
  <si>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</si>
  <si>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</si>
  <si>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</si>
  <si>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</si>
  <si>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</si>
  <si>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</si>
  <si>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</si>
  <si>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</si>
  <si>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</si>
  <si>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</si>
  <si>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</si>
  <si>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</si>
  <si>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 - Deemed 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</si>
  <si>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</si>
  <si>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</si>
  <si>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</si>
  <si>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</si>
  <si>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</si>
  <si>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Licences or permits</t>
  </si>
  <si>
    <t>Special rating levies</t>
  </si>
  <si>
    <t>Construction Contract Revenue</t>
  </si>
  <si>
    <t>Development Charges</t>
  </si>
  <si>
    <t>Operational Revenue</t>
  </si>
  <si>
    <t>Non-Exchange Revenue</t>
  </si>
  <si>
    <t>Property rates</t>
  </si>
  <si>
    <t>Surcharges and Taxes</t>
  </si>
  <si>
    <t>Fines, penalties and forfeits</t>
  </si>
  <si>
    <t>Transfer and subsidies - Operational</t>
  </si>
  <si>
    <t>Interest Receivables</t>
  </si>
  <si>
    <t>Fuel Levy</t>
  </si>
  <si>
    <t>Gains on Disposal of Fixed and Intangible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</si>
  <si>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</si>
  <si>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</si>
  <si>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</si>
  <si>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</si>
  <si>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</si>
  <si>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</si>
  <si>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</si>
  <si>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</si>
  <si>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</si>
  <si>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Depreciation, Amortisation and Impairment</t>
  </si>
  <si>
    <t>Interest,Dividends and Rent on Land</t>
  </si>
  <si>
    <t>Contracted services</t>
  </si>
  <si>
    <t>Transfers and subsidies</t>
  </si>
  <si>
    <t>Irrecoverable debts written off</t>
  </si>
  <si>
    <t>Operational Cost and Other Cost</t>
  </si>
  <si>
    <t>Disposal of Fixed and Intangible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</si>
  <si>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</si>
  <si>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</si>
  <si>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</si>
  <si>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</si>
  <si>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</si>
  <si>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</si>
  <si>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</si>
  <si>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</si>
  <si>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</si>
  <si>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</si>
  <si>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</si>
  <si>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</si>
  <si>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</si>
  <si>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</si>
  <si>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Northern Cape: Ga-Segonyana (NC452) - Table C4 Quarterly Budgeted Financial Performance ( Energy sources                                     ) for 3rd Quarter ended 31 March 2026 (Figures Finalised as at 2026/05/05)</t>
  </si>
  <si>
    <t>Northern Cape: Gamagara (NC453) - Table C4 Quarterly Budgeted Financial Performance ( Energy sources                                     ) for 3rd Quarter ended 31 March 2026 (Figures Finalised as at 2026/05/05)</t>
  </si>
  <si>
    <t>Northern Cape: John Taolo Gaetsewe (DC45) - Table C4 Quarterly Budgeted Financial Performance ( Energy sources                                     ) for 3rd Quarter ended 31 March 2026 (Figures Finalised as at 2026/05/05)</t>
  </si>
  <si>
    <t>Northern Cape: Richtersveld (NC061) - Table C4 Quarterly Budgeted Financial Performance ( Energy sources                                     ) for 3rd Quarter ended 31 March 2026 (Figures Finalised as at 2026/05/05)</t>
  </si>
  <si>
    <t>Northern Cape: Nama Khoi (NC062) - Table C4 Quarterly Budgeted Financial Performance ( Energy sources                                     ) for 3rd Quarter ended 31 March 2026 (Figures Finalised as at 2026/05/05)</t>
  </si>
  <si>
    <t>Northern Cape: Kamiesberg (NC064) - Table C4 Quarterly Budgeted Financial Performance ( Energy sources                                     ) for 3rd Quarter ended 31 March 2026 (Figures Finalised as at 2026/05/05)</t>
  </si>
  <si>
    <t>Northern Cape: Hantam (NC065) - Table C4 Quarterly Budgeted Financial Performance ( Energy sources                                     ) for 3rd Quarter ended 31 March 2026 (Figures Finalised as at 2026/05/05)</t>
  </si>
  <si>
    <t>Northern Cape: Karoo Hoogland (NC066) - Table C4 Quarterly Budgeted Financial Performance ( Energy sources                                     ) for 3rd Quarter ended 31 March 2026 (Figures Finalised as at 2026/05/05)</t>
  </si>
  <si>
    <t>Northern Cape: Khai-Ma (NC067) - Table C4 Quarterly Budgeted Financial Performance ( Energy sources                                     ) for 3rd Quarter ended 31 March 2026 (Figures Finalised as at 2026/05/05)</t>
  </si>
  <si>
    <t>Northern Cape: Namakwa (DC6) - Table C4 Quarterly Budgeted Financial Performance ( Energy sources                                     ) for 3rd Quarter ended 31 March 2026 (Figures Finalised as at 2026/05/05)</t>
  </si>
  <si>
    <t>Northern Cape: Ubuntu (NC071) - Table C4 Quarterly Budgeted Financial Performance ( Energy sources                                     ) for 3rd Quarter ended 31 March 2026 (Figures Finalised as at 2026/05/05)</t>
  </si>
  <si>
    <t>Northern Cape: Umsobomvu (NC072) - Table C4 Quarterly Budgeted Financial Performance ( Energy sources                                     ) for 3rd Quarter ended 31 March 2026 (Figures Finalised as at 2026/05/05)</t>
  </si>
  <si>
    <t>Northern Cape: Emthanjeni (NC073) - Table C4 Quarterly Budgeted Financial Performance ( Energy sources                                     ) for 3rd Quarter ended 31 March 2026 (Figures Finalised as at 2026/05/05)</t>
  </si>
  <si>
    <t>Northern Cape: Kareeberg (NC074) - Table C4 Quarterly Budgeted Financial Performance ( Energy sources                                     ) for 3rd Quarter ended 31 March 2026 (Figures Finalised as at 2026/05/05)</t>
  </si>
  <si>
    <t>Northern Cape: Renosterberg (NC075) - Table C4 Quarterly Budgeted Financial Performance ( Energy sources                                     ) for 3rd Quarter ended 31 March 2026 (Figures Finalised as at 2026/05/05)</t>
  </si>
  <si>
    <t>Northern Cape: Thembelihle (NC076) - Table C4 Quarterly Budgeted Financial Performance ( Energy sources                                     ) for 3rd Quarter ended 31 March 2026 (Figures Finalised as at 2026/05/05)</t>
  </si>
  <si>
    <t>Northern Cape: Siyathemba (NC077) - Table C4 Quarterly Budgeted Financial Performance ( Energy sources                                     ) for 3rd Quarter ended 31 March 2026 (Figures Finalised as at 2026/05/05)</t>
  </si>
  <si>
    <t>Northern Cape: Siyancuma (NC078) - Table C4 Quarterly Budgeted Financial Performance ( Energy sources                                     ) for 3rd Quarter ended 31 March 2026 (Figures Finalised as at 2026/05/05)</t>
  </si>
  <si>
    <t>Northern Cape: Pixley Ka Seme (NC) (DC7) - Table C4 Quarterly Budgeted Financial Performance ( Energy sources                                     ) for 3rd Quarter ended 31 March 2026 (Figures Finalised as at 2026/05/05)</t>
  </si>
  <si>
    <t>Northern Cape: !Kai! Garib (NC082) - Table C4 Quarterly Budgeted Financial Performance ( Energy sources                                     ) for 3rd Quarter ended 31 March 2026 (Figures Finalised as at 2026/05/05)</t>
  </si>
  <si>
    <t>Northern Cape: !Kheis (NC084) - Table C4 Quarterly Budgeted Financial Performance ( Energy sources                                     ) for 3rd Quarter ended 31 March 2026 (Figures Finalised as at 2026/05/05)</t>
  </si>
  <si>
    <t>Northern Cape: Tsantsabane (NC085) - Table C4 Quarterly Budgeted Financial Performance ( Energy sources                                     ) for 3rd Quarter ended 31 March 2026 (Figures Finalised as at 2026/05/05)</t>
  </si>
  <si>
    <t>Northern Cape: Kgatelopele (NC086) - Table C4 Quarterly Budgeted Financial Performance ( Energy sources                                     ) for 3rd Quarter ended 31 March 2026 (Figures Finalised as at 2026/05/05)</t>
  </si>
  <si>
    <t>Northern Cape: Dawid Kruiper (NC087) - Table C4 Quarterly Budgeted Financial Performance ( Energy sources                                     ) for 3rd Quarter ended 31 March 2026 (Figures Finalised as at 2026/05/05)</t>
  </si>
  <si>
    <t>Northern Cape: Z F Mgcawu (DC8) - Table C4 Quarterly Budgeted Financial Performance ( Energy sources                                     ) for 3rd Quarter ended 31 March 2026 (Figures Finalised as at 2026/05/05)</t>
  </si>
  <si>
    <t>Northern Cape: Sol Plaatje (NC091) - Table C4 Quarterly Budgeted Financial Performance ( Energy sources                                     ) for 3rd Quarter ended 31 March 2026 (Figures Finalised as at 2026/05/05)</t>
  </si>
  <si>
    <t>Northern Cape: Dikgatlong (NC092) - Table C4 Quarterly Budgeted Financial Performance ( Energy sources                                     ) for 3rd Quarter ended 31 March 2026 (Figures Finalised as at 2026/05/05)</t>
  </si>
  <si>
    <t>Northern Cape: Magareng (NC093) - Table C4 Quarterly Budgeted Financial Performance ( Energy sources                                     ) for 3rd Quarter ended 31 March 2026 (Figures Finalised as at 2026/05/05)</t>
  </si>
  <si>
    <t>Northern Cape: Phokwane (NC094) - Table C4 Quarterly Budgeted Financial Performance ( Energy sources                                     ) for 3rd Quarter ended 31 March 2026 (Figures Finalised as at 2026/05/05)</t>
  </si>
  <si>
    <t>Northern Cape: Frances Baard (DC9) - Table C4 Quarterly Budgeted Financial Performance ( Energy sources                                     ) for 3rd Quarter ended 31 March 2026 (Figures Finalised as at 2026/05/05)</t>
  </si>
  <si>
    <t>Summary - Table C4 Quarterly Budgeted Financial Performance ( Energy sources        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</si>
</sst>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9167249</v>
      </c>
      <c r="D6" s="20">
        <v>0</v>
      </c>
      <c r="E6" s="21">
        <v>12549153</v>
      </c>
      <c r="F6" s="22">
        <v>17352528</v>
      </c>
      <c r="G6" s="22">
        <v>504064</v>
      </c>
      <c r="H6" s="22">
        <v>711554</v>
      </c>
      <c r="I6" s="22">
        <v>984148</v>
      </c>
      <c r="J6" s="22">
        <v>2199766</v>
      </c>
      <c r="K6" s="22">
        <v>920501</v>
      </c>
      <c r="L6" s="22">
        <v>842628</v>
      </c>
      <c r="M6" s="22">
        <v>2085445</v>
      </c>
      <c r="N6" s="22">
        <v>3848574</v>
      </c>
      <c r="O6" s="22">
        <v>387126</v>
      </c>
      <c r="P6" s="22">
        <v>977042</v>
      </c>
      <c r="Q6" s="22">
        <v>953745</v>
      </c>
      <c r="R6" s="22">
        <v>2317913</v>
      </c>
      <c r="S6" s="22">
        <v>0</v>
      </c>
      <c r="T6" s="22">
        <v>0</v>
      </c>
      <c r="U6" s="22">
        <v>0</v>
      </c>
      <c r="V6" s="22">
        <v>0</v>
      </c>
      <c r="W6" s="22">
        <v>8366253</v>
      </c>
      <c r="X6" s="22">
        <v>13014396</v>
      </c>
      <c r="Y6" s="22">
        <v>-4648143</v>
      </c>
      <c r="Z6" s="23">
        <v>-35.715395474365465</v>
      </c>
      <c r="AA6" s="20">
        <v>17352528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1204291</v>
      </c>
      <c r="D13" s="20">
        <v>0</v>
      </c>
      <c r="E13" s="21">
        <v>1172822</v>
      </c>
      <c r="F13" s="22">
        <v>1172822</v>
      </c>
      <c r="G13" s="22">
        <v>107856</v>
      </c>
      <c r="H13" s="22">
        <v>107628</v>
      </c>
      <c r="I13" s="22">
        <v>108145</v>
      </c>
      <c r="J13" s="22">
        <v>323629</v>
      </c>
      <c r="K13" s="22">
        <v>110517</v>
      </c>
      <c r="L13" s="22">
        <v>107044</v>
      </c>
      <c r="M13" s="22">
        <v>109766</v>
      </c>
      <c r="N13" s="22">
        <v>327327</v>
      </c>
      <c r="O13" s="22">
        <v>118503</v>
      </c>
      <c r="P13" s="22">
        <v>113543</v>
      </c>
      <c r="Q13" s="22">
        <v>113126</v>
      </c>
      <c r="R13" s="22">
        <v>345172</v>
      </c>
      <c r="S13" s="22">
        <v>0</v>
      </c>
      <c r="T13" s="22">
        <v>0</v>
      </c>
      <c r="U13" s="22">
        <v>0</v>
      </c>
      <c r="V13" s="22">
        <v>0</v>
      </c>
      <c r="W13" s="22">
        <v>996128</v>
      </c>
      <c r="X13" s="22">
        <v>879617</v>
      </c>
      <c r="Y13" s="22">
        <v>116511</v>
      </c>
      <c r="Z13" s="23">
        <v>13.245651232297693</v>
      </c>
      <c r="AA13" s="20">
        <v>1172822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726900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545175</v>
      </c>
      <c r="Y28" s="22">
        <v>-545175</v>
      </c>
      <c r="Z28" s="23">
        <v>-100</v>
      </c>
      <c r="AA28" s="20">
        <v>726900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10371540</v>
      </c>
      <c r="D35" s="29">
        <f t="shared" ref="D35:Y35" si="0">SUM(D6:D34)</f>
        <v>0</v>
      </c>
      <c r="E35" s="30">
        <f t="shared" si="0"/>
        <v>13721975</v>
      </c>
      <c r="F35" s="31">
        <f t="shared" si="0"/>
        <v>19252250</v>
      </c>
      <c r="G35" s="31">
        <f t="shared" si="0"/>
        <v>611920</v>
      </c>
      <c r="H35" s="31">
        <f t="shared" si="0"/>
        <v>819182</v>
      </c>
      <c r="I35" s="31">
        <f t="shared" si="0"/>
        <v>1092293</v>
      </c>
      <c r="J35" s="31">
        <f t="shared" si="0"/>
        <v>2523395</v>
      </c>
      <c r="K35" s="31">
        <f t="shared" si="0"/>
        <v>1031018</v>
      </c>
      <c r="L35" s="31">
        <f t="shared" si="0"/>
        <v>949672</v>
      </c>
      <c r="M35" s="31">
        <f t="shared" si="0"/>
        <v>2195211</v>
      </c>
      <c r="N35" s="31">
        <f t="shared" si="0"/>
        <v>4175901</v>
      </c>
      <c r="O35" s="31">
        <f t="shared" si="0"/>
        <v>505629</v>
      </c>
      <c r="P35" s="31">
        <f t="shared" si="0"/>
        <v>1090585</v>
      </c>
      <c r="Q35" s="31">
        <f t="shared" si="0"/>
        <v>1066871</v>
      </c>
      <c r="R35" s="31">
        <f t="shared" si="0"/>
        <v>2663085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9362381</v>
      </c>
      <c r="X35" s="31">
        <f t="shared" si="0"/>
        <v>14439188</v>
      </c>
      <c r="Y35" s="31">
        <f t="shared" si="0"/>
        <v>-5076807</v>
      </c>
      <c r="Z35" s="32">
        <f>+IF(X35&lt;&gt;0,+(Y35/X35)*100,0)</f>
        <v>-35.15992035009171</v>
      </c>
      <c r="AA35" s="29">
        <f>SUM(AA6:AA34)</f>
        <v>19252250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3114850</v>
      </c>
      <c r="D37" s="20">
        <v>0</v>
      </c>
      <c r="E37" s="21">
        <v>4335590</v>
      </c>
      <c r="F37" s="22">
        <v>2900401</v>
      </c>
      <c r="G37" s="22">
        <v>153174</v>
      </c>
      <c r="H37" s="22">
        <v>149274</v>
      </c>
      <c r="I37" s="22">
        <v>183792</v>
      </c>
      <c r="J37" s="22">
        <v>486240</v>
      </c>
      <c r="K37" s="22">
        <v>168466</v>
      </c>
      <c r="L37" s="22">
        <v>258691</v>
      </c>
      <c r="M37" s="22">
        <v>157446</v>
      </c>
      <c r="N37" s="22">
        <v>584603</v>
      </c>
      <c r="O37" s="22">
        <v>196713</v>
      </c>
      <c r="P37" s="22">
        <v>204077</v>
      </c>
      <c r="Q37" s="22">
        <v>263254</v>
      </c>
      <c r="R37" s="22">
        <v>664044</v>
      </c>
      <c r="S37" s="22">
        <v>0</v>
      </c>
      <c r="T37" s="22">
        <v>0</v>
      </c>
      <c r="U37" s="22">
        <v>0</v>
      </c>
      <c r="V37" s="22">
        <v>0</v>
      </c>
      <c r="W37" s="22">
        <v>1734887</v>
      </c>
      <c r="X37" s="22">
        <v>2175295</v>
      </c>
      <c r="Y37" s="22">
        <v>-440408</v>
      </c>
      <c r="Z37" s="23">
        <v>-20.245897682843015</v>
      </c>
      <c r="AA37" s="20">
        <v>2900401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16499048</v>
      </c>
      <c r="D39" s="20">
        <v>0</v>
      </c>
      <c r="E39" s="21">
        <v>16497856</v>
      </c>
      <c r="F39" s="22">
        <v>16497856</v>
      </c>
      <c r="G39" s="22">
        <v>0</v>
      </c>
      <c r="H39" s="22">
        <v>2021983</v>
      </c>
      <c r="I39" s="22">
        <v>0</v>
      </c>
      <c r="J39" s="22">
        <v>2021983</v>
      </c>
      <c r="K39" s="22">
        <v>3488761</v>
      </c>
      <c r="L39" s="22">
        <v>0</v>
      </c>
      <c r="M39" s="22">
        <v>1169088</v>
      </c>
      <c r="N39" s="22">
        <v>4657849</v>
      </c>
      <c r="O39" s="22">
        <v>4017538</v>
      </c>
      <c r="P39" s="22">
        <v>-303691</v>
      </c>
      <c r="Q39" s="22">
        <v>1416924</v>
      </c>
      <c r="R39" s="22">
        <v>5130771</v>
      </c>
      <c r="S39" s="22">
        <v>0</v>
      </c>
      <c r="T39" s="22">
        <v>0</v>
      </c>
      <c r="U39" s="22">
        <v>0</v>
      </c>
      <c r="V39" s="22">
        <v>0</v>
      </c>
      <c r="W39" s="22">
        <v>11810603</v>
      </c>
      <c r="X39" s="22">
        <v>12373393</v>
      </c>
      <c r="Y39" s="22">
        <v>-562790</v>
      </c>
      <c r="Z39" s="23">
        <v>-4.5483886271130318</v>
      </c>
      <c r="AA39" s="20">
        <v>16497856</v>
      </c>
    </row>
    <row r="40" spans="1:27" x14ac:dyDescent="0.25">
      <c r="A40" s="19" t="s">
        <v>66</v>
      </c>
      <c r="B40" s="15" t="s">
        <v>32</v>
      </c>
      <c r="C40" s="20">
        <v>226482</v>
      </c>
      <c r="D40" s="20">
        <v>0</v>
      </c>
      <c r="E40" s="21">
        <v>400000</v>
      </c>
      <c r="F40" s="22">
        <v>400000</v>
      </c>
      <c r="G40" s="22">
        <v>0</v>
      </c>
      <c r="H40" s="22">
        <v>0</v>
      </c>
      <c r="I40" s="22">
        <v>5230</v>
      </c>
      <c r="J40" s="22">
        <v>5230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5230</v>
      </c>
      <c r="X40" s="22">
        <v>300001</v>
      </c>
      <c r="Y40" s="22">
        <v>-294771</v>
      </c>
      <c r="Z40" s="23">
        <v>-98.256672477758414</v>
      </c>
      <c r="AA40" s="20">
        <v>400000</v>
      </c>
    </row>
    <row r="41" spans="1:27" x14ac:dyDescent="0.25">
      <c r="A41" s="19" t="s">
        <v>67</v>
      </c>
      <c r="B41" s="15" t="s">
        <v>32</v>
      </c>
      <c r="C41" s="20">
        <v>-795390</v>
      </c>
      <c r="D41" s="20">
        <v>0</v>
      </c>
      <c r="E41" s="21">
        <v>452070</v>
      </c>
      <c r="F41" s="22">
        <v>427578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320682</v>
      </c>
      <c r="Y41" s="22">
        <v>-320682</v>
      </c>
      <c r="Z41" s="23">
        <v>-100</v>
      </c>
      <c r="AA41" s="20">
        <v>427578</v>
      </c>
    </row>
    <row r="42" spans="1:27" x14ac:dyDescent="0.25">
      <c r="A42" s="19" t="s">
        <v>68</v>
      </c>
      <c r="B42" s="15" t="s">
        <v>32</v>
      </c>
      <c r="C42" s="20">
        <v>275158</v>
      </c>
      <c r="D42" s="20">
        <v>0</v>
      </c>
      <c r="E42" s="21">
        <v>23810204</v>
      </c>
      <c r="F42" s="22">
        <v>3810204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2857650</v>
      </c>
      <c r="Y42" s="22">
        <v>-2857650</v>
      </c>
      <c r="Z42" s="23">
        <v>-100</v>
      </c>
      <c r="AA42" s="20">
        <v>3810204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340359</v>
      </c>
      <c r="D44" s="20">
        <v>0</v>
      </c>
      <c r="E44" s="21">
        <v>554200</v>
      </c>
      <c r="F44" s="22">
        <v>354200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188280</v>
      </c>
      <c r="R44" s="22">
        <v>188280</v>
      </c>
      <c r="S44" s="22">
        <v>0</v>
      </c>
      <c r="T44" s="22">
        <v>0</v>
      </c>
      <c r="U44" s="22">
        <v>0</v>
      </c>
      <c r="V44" s="22">
        <v>0</v>
      </c>
      <c r="W44" s="22">
        <v>188280</v>
      </c>
      <c r="X44" s="22">
        <v>265649</v>
      </c>
      <c r="Y44" s="22">
        <v>-77369</v>
      </c>
      <c r="Z44" s="23">
        <v>-29.124521455002654</v>
      </c>
      <c r="AA44" s="20">
        <v>354200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701792</v>
      </c>
      <c r="F46" s="22">
        <v>701792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526343</v>
      </c>
      <c r="Y46" s="22">
        <v>-526343</v>
      </c>
      <c r="Z46" s="23">
        <v>-100</v>
      </c>
      <c r="AA46" s="20">
        <v>701792</v>
      </c>
    </row>
    <row r="47" spans="1:27" x14ac:dyDescent="0.25">
      <c r="A47" s="19" t="s">
        <v>73</v>
      </c>
      <c r="B47" s="15" t="s">
        <v>32</v>
      </c>
      <c r="C47" s="20">
        <v>2864254</v>
      </c>
      <c r="D47" s="20">
        <v>0</v>
      </c>
      <c r="E47" s="21">
        <v>4132948</v>
      </c>
      <c r="F47" s="22">
        <v>3989938</v>
      </c>
      <c r="G47" s="22">
        <v>1241</v>
      </c>
      <c r="H47" s="22">
        <v>6912</v>
      </c>
      <c r="I47" s="22">
        <v>571260</v>
      </c>
      <c r="J47" s="22">
        <v>579413</v>
      </c>
      <c r="K47" s="22">
        <v>613279</v>
      </c>
      <c r="L47" s="22">
        <v>2407</v>
      </c>
      <c r="M47" s="22">
        <v>290504</v>
      </c>
      <c r="N47" s="22">
        <v>906190</v>
      </c>
      <c r="O47" s="22">
        <v>588197</v>
      </c>
      <c r="P47" s="22">
        <v>1705</v>
      </c>
      <c r="Q47" s="22">
        <v>286270</v>
      </c>
      <c r="R47" s="22">
        <v>876172</v>
      </c>
      <c r="S47" s="22">
        <v>0</v>
      </c>
      <c r="T47" s="22">
        <v>0</v>
      </c>
      <c r="U47" s="22">
        <v>0</v>
      </c>
      <c r="V47" s="22">
        <v>0</v>
      </c>
      <c r="W47" s="22">
        <v>2361775</v>
      </c>
      <c r="X47" s="22">
        <v>2992450</v>
      </c>
      <c r="Y47" s="22">
        <v>-630675</v>
      </c>
      <c r="Z47" s="23">
        <v>-21.075540109275011</v>
      </c>
      <c r="AA47" s="20">
        <v>3989938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477000</v>
      </c>
      <c r="F48" s="22">
        <v>477000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357750</v>
      </c>
      <c r="Y48" s="22">
        <v>-357750</v>
      </c>
      <c r="Z48" s="23">
        <v>-100</v>
      </c>
      <c r="AA48" s="20">
        <v>477000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22524761</v>
      </c>
      <c r="D50" s="29">
        <f t="shared" ref="D50:Y50" si="1">SUM(D37:D49)</f>
        <v>0</v>
      </c>
      <c r="E50" s="30">
        <f t="shared" si="1"/>
        <v>51361660</v>
      </c>
      <c r="F50" s="31">
        <f t="shared" si="1"/>
        <v>29558969</v>
      </c>
      <c r="G50" s="31">
        <f t="shared" si="1"/>
        <v>154415</v>
      </c>
      <c r="H50" s="31">
        <f t="shared" si="1"/>
        <v>2178169</v>
      </c>
      <c r="I50" s="31">
        <f t="shared" si="1"/>
        <v>760282</v>
      </c>
      <c r="J50" s="31">
        <f t="shared" si="1"/>
        <v>3092866</v>
      </c>
      <c r="K50" s="31">
        <f t="shared" si="1"/>
        <v>4270506</v>
      </c>
      <c r="L50" s="31">
        <f t="shared" si="1"/>
        <v>261098</v>
      </c>
      <c r="M50" s="31">
        <f t="shared" si="1"/>
        <v>1617038</v>
      </c>
      <c r="N50" s="31">
        <f t="shared" si="1"/>
        <v>6148642</v>
      </c>
      <c r="O50" s="31">
        <f t="shared" si="1"/>
        <v>4802448</v>
      </c>
      <c r="P50" s="31">
        <f t="shared" si="1"/>
        <v>-97909</v>
      </c>
      <c r="Q50" s="31">
        <f t="shared" si="1"/>
        <v>2154728</v>
      </c>
      <c r="R50" s="31">
        <f t="shared" si="1"/>
        <v>6859267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16100775</v>
      </c>
      <c r="X50" s="31">
        <f t="shared" si="1"/>
        <v>22169213</v>
      </c>
      <c r="Y50" s="31">
        <f t="shared" si="1"/>
        <v>-6068438</v>
      </c>
      <c r="Z50" s="32">
        <f>+IF(X50&lt;&gt;0,+(Y50/X50)*100,0)</f>
        <v>-27.373267603139546</v>
      </c>
      <c r="AA50" s="29">
        <f>SUM(AA37:AA49)</f>
        <v>29558969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-12153221</v>
      </c>
      <c r="D51" s="39">
        <f t="shared" si="2"/>
        <v>0</v>
      </c>
      <c r="E51" s="40">
        <f t="shared" si="2"/>
        <v>-37639685</v>
      </c>
      <c r="F51" s="41">
        <f t="shared" si="2"/>
        <v>-10306719</v>
      </c>
      <c r="G51" s="41">
        <f t="shared" si="2"/>
        <v>457505</v>
      </c>
      <c r="H51" s="41">
        <f t="shared" si="2"/>
        <v>-1358987</v>
      </c>
      <c r="I51" s="41">
        <f t="shared" si="2"/>
        <v>332011</v>
      </c>
      <c r="J51" s="41">
        <f t="shared" si="2"/>
        <v>-569471</v>
      </c>
      <c r="K51" s="41">
        <f t="shared" si="2"/>
        <v>-3239488</v>
      </c>
      <c r="L51" s="41">
        <f t="shared" si="2"/>
        <v>688574</v>
      </c>
      <c r="M51" s="41">
        <f t="shared" si="2"/>
        <v>578173</v>
      </c>
      <c r="N51" s="41">
        <f t="shared" si="2"/>
        <v>-1972741</v>
      </c>
      <c r="O51" s="41">
        <f t="shared" si="2"/>
        <v>-4296819</v>
      </c>
      <c r="P51" s="41">
        <f t="shared" si="2"/>
        <v>1188494</v>
      </c>
      <c r="Q51" s="41">
        <f t="shared" si="2"/>
        <v>-1087857</v>
      </c>
      <c r="R51" s="41">
        <f t="shared" si="2"/>
        <v>-4196182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-6738394</v>
      </c>
      <c r="X51" s="41">
        <f t="shared" si="2"/>
        <v>-7730025</v>
      </c>
      <c r="Y51" s="41">
        <f t="shared" si="2"/>
        <v>991631</v>
      </c>
      <c r="Z51" s="42">
        <f>+IF(X51&lt;&gt;0,+(Y51/X51)*100,0)</f>
        <v>-12.828302625153217</v>
      </c>
      <c r="AA51" s="39">
        <f>+AA35-AA50</f>
        <v>-10306719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-12153221</v>
      </c>
      <c r="D54" s="48">
        <f t="shared" si="3"/>
        <v>0</v>
      </c>
      <c r="E54" s="49">
        <f t="shared" si="3"/>
        <v>-37639685</v>
      </c>
      <c r="F54" s="50">
        <f t="shared" si="3"/>
        <v>-10306719</v>
      </c>
      <c r="G54" s="50">
        <f t="shared" si="3"/>
        <v>457505</v>
      </c>
      <c r="H54" s="50">
        <f t="shared" si="3"/>
        <v>-1358987</v>
      </c>
      <c r="I54" s="50">
        <f t="shared" si="3"/>
        <v>332011</v>
      </c>
      <c r="J54" s="50">
        <f t="shared" si="3"/>
        <v>-569471</v>
      </c>
      <c r="K54" s="50">
        <f t="shared" si="3"/>
        <v>-3239488</v>
      </c>
      <c r="L54" s="50">
        <f t="shared" si="3"/>
        <v>688574</v>
      </c>
      <c r="M54" s="50">
        <f t="shared" si="3"/>
        <v>578173</v>
      </c>
      <c r="N54" s="50">
        <f t="shared" si="3"/>
        <v>-1972741</v>
      </c>
      <c r="O54" s="50">
        <f t="shared" si="3"/>
        <v>-4296819</v>
      </c>
      <c r="P54" s="50">
        <f t="shared" si="3"/>
        <v>1188494</v>
      </c>
      <c r="Q54" s="50">
        <f t="shared" si="3"/>
        <v>-1087857</v>
      </c>
      <c r="R54" s="50">
        <f t="shared" si="3"/>
        <v>-4196182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-6738394</v>
      </c>
      <c r="X54" s="50">
        <f t="shared" si="3"/>
        <v>-7730025</v>
      </c>
      <c r="Y54" s="50">
        <f t="shared" si="3"/>
        <v>991631</v>
      </c>
      <c r="Z54" s="51">
        <f>+IF(X54&lt;&gt;0,+(Y54/X54)*100,0)</f>
        <v>-12.828302625153217</v>
      </c>
      <c r="AA54" s="48">
        <f>SUM(AA51:AA53)</f>
        <v>-10306719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-12153221</v>
      </c>
      <c r="D56" s="54">
        <f>+D54-D55</f>
        <v>0</v>
      </c>
      <c r="E56" s="55">
        <f t="shared" si="4"/>
        <v>-37639685</v>
      </c>
      <c r="F56" s="56">
        <f t="shared" si="4"/>
        <v>-10306719</v>
      </c>
      <c r="G56" s="56">
        <f t="shared" si="4"/>
        <v>457505</v>
      </c>
      <c r="H56" s="56">
        <f t="shared" si="4"/>
        <v>-1358987</v>
      </c>
      <c r="I56" s="56">
        <f t="shared" si="4"/>
        <v>332011</v>
      </c>
      <c r="J56" s="56">
        <f t="shared" si="4"/>
        <v>-569471</v>
      </c>
      <c r="K56" s="56">
        <f t="shared" si="4"/>
        <v>-3239488</v>
      </c>
      <c r="L56" s="56">
        <f t="shared" si="4"/>
        <v>688574</v>
      </c>
      <c r="M56" s="56">
        <f t="shared" si="4"/>
        <v>578173</v>
      </c>
      <c r="N56" s="56">
        <f t="shared" si="4"/>
        <v>-1972741</v>
      </c>
      <c r="O56" s="56">
        <f t="shared" si="4"/>
        <v>-4296819</v>
      </c>
      <c r="P56" s="56">
        <f t="shared" si="4"/>
        <v>1188494</v>
      </c>
      <c r="Q56" s="56">
        <f t="shared" si="4"/>
        <v>-1087857</v>
      </c>
      <c r="R56" s="56">
        <f t="shared" si="4"/>
        <v>-4196182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-6738394</v>
      </c>
      <c r="X56" s="56">
        <f t="shared" si="4"/>
        <v>-7730025</v>
      </c>
      <c r="Y56" s="56">
        <f t="shared" si="4"/>
        <v>991631</v>
      </c>
      <c r="Z56" s="57">
        <f>+IF(X56&lt;&gt;0,+(Y56/X56)*100,0)</f>
        <v>-12.828302625153217</v>
      </c>
      <c r="AA56" s="54">
        <f>+AA54-AA55</f>
        <v>-10306719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-12153221</v>
      </c>
      <c r="D59" s="48">
        <f>SUM(D56:D58)</f>
        <v>0</v>
      </c>
      <c r="E59" s="49">
        <f t="shared" si="5"/>
        <v>-37639685</v>
      </c>
      <c r="F59" s="50">
        <f t="shared" si="5"/>
        <v>-10306719</v>
      </c>
      <c r="G59" s="50">
        <f t="shared" si="5"/>
        <v>457505</v>
      </c>
      <c r="H59" s="50">
        <f t="shared" si="5"/>
        <v>-1358987</v>
      </c>
      <c r="I59" s="50">
        <f t="shared" si="5"/>
        <v>332011</v>
      </c>
      <c r="J59" s="50">
        <f t="shared" si="5"/>
        <v>-569471</v>
      </c>
      <c r="K59" s="50">
        <f t="shared" si="5"/>
        <v>-3239488</v>
      </c>
      <c r="L59" s="50">
        <f t="shared" si="5"/>
        <v>688574</v>
      </c>
      <c r="M59" s="50">
        <f t="shared" si="5"/>
        <v>578173</v>
      </c>
      <c r="N59" s="50">
        <f t="shared" si="5"/>
        <v>-1972741</v>
      </c>
      <c r="O59" s="50">
        <f t="shared" si="5"/>
        <v>-4296819</v>
      </c>
      <c r="P59" s="50">
        <f t="shared" si="5"/>
        <v>1188494</v>
      </c>
      <c r="Q59" s="50">
        <f t="shared" si="5"/>
        <v>-1087857</v>
      </c>
      <c r="R59" s="50">
        <f t="shared" si="5"/>
        <v>-4196182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-6738394</v>
      </c>
      <c r="X59" s="50">
        <f t="shared" si="5"/>
        <v>-7730025</v>
      </c>
      <c r="Y59" s="50">
        <f t="shared" si="5"/>
        <v>991631</v>
      </c>
      <c r="Z59" s="51">
        <f>+IF(X59&lt;&gt;0,+(Y59/X59)*100,0)</f>
        <v>-12.828302625153217</v>
      </c>
      <c r="AA59" s="48">
        <f>SUM(AA56:AA58)</f>
        <v>-10306719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-12153221</v>
      </c>
      <c r="D62" s="65">
        <f>SUM(D59:D61)</f>
        <v>0</v>
      </c>
      <c r="E62" s="66">
        <f t="shared" si="6"/>
        <v>-37639685</v>
      </c>
      <c r="F62" s="67">
        <f t="shared" si="6"/>
        <v>-10306719</v>
      </c>
      <c r="G62" s="67">
        <f t="shared" si="6"/>
        <v>457505</v>
      </c>
      <c r="H62" s="67">
        <f t="shared" si="6"/>
        <v>-1358987</v>
      </c>
      <c r="I62" s="67">
        <f t="shared" si="6"/>
        <v>332011</v>
      </c>
      <c r="J62" s="67">
        <f t="shared" si="6"/>
        <v>-569471</v>
      </c>
      <c r="K62" s="67">
        <f t="shared" si="6"/>
        <v>-3239488</v>
      </c>
      <c r="L62" s="67">
        <f t="shared" si="6"/>
        <v>688574</v>
      </c>
      <c r="M62" s="67">
        <f t="shared" si="6"/>
        <v>578173</v>
      </c>
      <c r="N62" s="67">
        <f t="shared" si="6"/>
        <v>-1972741</v>
      </c>
      <c r="O62" s="67">
        <f t="shared" si="6"/>
        <v>-4296819</v>
      </c>
      <c r="P62" s="67">
        <f t="shared" si="6"/>
        <v>1188494</v>
      </c>
      <c r="Q62" s="67">
        <f t="shared" si="6"/>
        <v>-1087857</v>
      </c>
      <c r="R62" s="67">
        <f t="shared" si="6"/>
        <v>-4196182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-6738394</v>
      </c>
      <c r="X62" s="67">
        <f t="shared" si="6"/>
        <v>-7730025</v>
      </c>
      <c r="Y62" s="67">
        <f t="shared" si="6"/>
        <v>991631</v>
      </c>
      <c r="Z62" s="68">
        <f>+IF(X62&lt;&gt;0,+(Y62/X62)*100,0)</f>
        <v>-12.828302625153217</v>
      </c>
      <c r="AA62" s="65">
        <f>SUM(AA59:AA61)</f>
        <v>-10306719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175100310</v>
      </c>
      <c r="D6" s="20">
        <v>0</v>
      </c>
      <c r="E6" s="21">
        <v>189722328</v>
      </c>
      <c r="F6" s="22">
        <v>209472328</v>
      </c>
      <c r="G6" s="22">
        <v>18665234</v>
      </c>
      <c r="H6" s="22">
        <v>15701633</v>
      </c>
      <c r="I6" s="22">
        <v>18438041</v>
      </c>
      <c r="J6" s="22">
        <v>52804908</v>
      </c>
      <c r="K6" s="22">
        <v>16044059</v>
      </c>
      <c r="L6" s="22">
        <v>15924153</v>
      </c>
      <c r="M6" s="22">
        <v>17797769</v>
      </c>
      <c r="N6" s="22">
        <v>49765981</v>
      </c>
      <c r="O6" s="22">
        <v>17989691</v>
      </c>
      <c r="P6" s="22">
        <v>17985652</v>
      </c>
      <c r="Q6" s="22">
        <v>17940912</v>
      </c>
      <c r="R6" s="22">
        <v>53916255</v>
      </c>
      <c r="S6" s="22">
        <v>0</v>
      </c>
      <c r="T6" s="22">
        <v>0</v>
      </c>
      <c r="U6" s="22">
        <v>0</v>
      </c>
      <c r="V6" s="22">
        <v>0</v>
      </c>
      <c r="W6" s="22">
        <v>156487144</v>
      </c>
      <c r="X6" s="22">
        <v>150191746</v>
      </c>
      <c r="Y6" s="22">
        <v>6295398</v>
      </c>
      <c r="Z6" s="23">
        <v>4.191573883161329</v>
      </c>
      <c r="AA6" s="20">
        <v>209472328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41739</v>
      </c>
      <c r="D21" s="20">
        <v>0</v>
      </c>
      <c r="E21" s="21">
        <v>313500</v>
      </c>
      <c r="F21" s="22">
        <v>313500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9914</v>
      </c>
      <c r="Q21" s="22">
        <v>0</v>
      </c>
      <c r="R21" s="22">
        <v>9914</v>
      </c>
      <c r="S21" s="22">
        <v>0</v>
      </c>
      <c r="T21" s="22">
        <v>0</v>
      </c>
      <c r="U21" s="22">
        <v>0</v>
      </c>
      <c r="V21" s="22">
        <v>0</v>
      </c>
      <c r="W21" s="22">
        <v>9914</v>
      </c>
      <c r="X21" s="22">
        <v>235125</v>
      </c>
      <c r="Y21" s="22">
        <v>-225211</v>
      </c>
      <c r="Z21" s="23">
        <v>-95.783519404572033</v>
      </c>
      <c r="AA21" s="20">
        <v>313500</v>
      </c>
    </row>
    <row r="22" spans="1:27" x14ac:dyDescent="0.25">
      <c r="A22" s="19" t="s">
        <v>50</v>
      </c>
      <c r="B22" s="15" t="s">
        <v>32</v>
      </c>
      <c r="C22" s="20">
        <v>83</v>
      </c>
      <c r="D22" s="20">
        <v>0</v>
      </c>
      <c r="E22" s="21">
        <v>396</v>
      </c>
      <c r="F22" s="22">
        <v>396</v>
      </c>
      <c r="G22" s="22">
        <v>0</v>
      </c>
      <c r="H22" s="22">
        <v>14</v>
      </c>
      <c r="I22" s="22">
        <v>0</v>
      </c>
      <c r="J22" s="22">
        <v>14</v>
      </c>
      <c r="K22" s="22">
        <v>28</v>
      </c>
      <c r="L22" s="22">
        <v>0</v>
      </c>
      <c r="M22" s="22">
        <v>0</v>
      </c>
      <c r="N22" s="22">
        <v>28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42</v>
      </c>
      <c r="X22" s="22">
        <v>297</v>
      </c>
      <c r="Y22" s="22">
        <v>-255</v>
      </c>
      <c r="Z22" s="18">
        <v>-85.858585858585855</v>
      </c>
      <c r="AA22" s="20">
        <v>396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424172</v>
      </c>
      <c r="D26" s="20">
        <v>0</v>
      </c>
      <c r="E26" s="21">
        <v>119700</v>
      </c>
      <c r="F26" s="22">
        <v>609700</v>
      </c>
      <c r="G26" s="22">
        <v>81920</v>
      </c>
      <c r="H26" s="22">
        <v>12084</v>
      </c>
      <c r="I26" s="22">
        <v>123128</v>
      </c>
      <c r="J26" s="22">
        <v>217132</v>
      </c>
      <c r="K26" s="22">
        <v>106223</v>
      </c>
      <c r="L26" s="22">
        <v>0</v>
      </c>
      <c r="M26" s="22">
        <v>-6880</v>
      </c>
      <c r="N26" s="22">
        <v>99343</v>
      </c>
      <c r="O26" s="22">
        <v>0</v>
      </c>
      <c r="P26" s="22">
        <v>0</v>
      </c>
      <c r="Q26" s="22">
        <v>178597</v>
      </c>
      <c r="R26" s="22">
        <v>178597</v>
      </c>
      <c r="S26" s="22">
        <v>0</v>
      </c>
      <c r="T26" s="22">
        <v>0</v>
      </c>
      <c r="U26" s="22">
        <v>0</v>
      </c>
      <c r="V26" s="22">
        <v>0</v>
      </c>
      <c r="W26" s="22">
        <v>495072</v>
      </c>
      <c r="X26" s="22">
        <v>285775</v>
      </c>
      <c r="Y26" s="22">
        <v>209297</v>
      </c>
      <c r="Z26" s="23">
        <v>73.238386842795904</v>
      </c>
      <c r="AA26" s="20">
        <v>609700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64879455</v>
      </c>
      <c r="D28" s="20">
        <v>0</v>
      </c>
      <c r="E28" s="21">
        <v>63609456</v>
      </c>
      <c r="F28" s="22">
        <v>63609456</v>
      </c>
      <c r="G28" s="22">
        <v>26504009</v>
      </c>
      <c r="H28" s="22">
        <v>0</v>
      </c>
      <c r="I28" s="22">
        <v>0</v>
      </c>
      <c r="J28" s="22">
        <v>26504009</v>
      </c>
      <c r="K28" s="22">
        <v>0</v>
      </c>
      <c r="L28" s="22">
        <v>0</v>
      </c>
      <c r="M28" s="22">
        <v>21202045</v>
      </c>
      <c r="N28" s="22">
        <v>21202045</v>
      </c>
      <c r="O28" s="22">
        <v>0</v>
      </c>
      <c r="P28" s="22">
        <v>19500</v>
      </c>
      <c r="Q28" s="22">
        <v>15923355</v>
      </c>
      <c r="R28" s="22">
        <v>15942855</v>
      </c>
      <c r="S28" s="22">
        <v>0</v>
      </c>
      <c r="T28" s="22">
        <v>0</v>
      </c>
      <c r="U28" s="22">
        <v>0</v>
      </c>
      <c r="V28" s="22">
        <v>0</v>
      </c>
      <c r="W28" s="22">
        <v>63648909</v>
      </c>
      <c r="X28" s="22">
        <v>47707092</v>
      </c>
      <c r="Y28" s="22">
        <v>15941817</v>
      </c>
      <c r="Z28" s="23">
        <v>33.416031729622084</v>
      </c>
      <c r="AA28" s="20">
        <v>63609456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240445759</v>
      </c>
      <c r="D35" s="29">
        <f t="shared" ref="D35:Y35" si="0">SUM(D6:D34)</f>
        <v>0</v>
      </c>
      <c r="E35" s="30">
        <f t="shared" si="0"/>
        <v>253765380</v>
      </c>
      <c r="F35" s="31">
        <f t="shared" si="0"/>
        <v>274005380</v>
      </c>
      <c r="G35" s="31">
        <f t="shared" si="0"/>
        <v>45251163</v>
      </c>
      <c r="H35" s="31">
        <f t="shared" si="0"/>
        <v>15713731</v>
      </c>
      <c r="I35" s="31">
        <f t="shared" si="0"/>
        <v>18561169</v>
      </c>
      <c r="J35" s="31">
        <f t="shared" si="0"/>
        <v>79526063</v>
      </c>
      <c r="K35" s="31">
        <f t="shared" si="0"/>
        <v>16150310</v>
      </c>
      <c r="L35" s="31">
        <f t="shared" si="0"/>
        <v>15924153</v>
      </c>
      <c r="M35" s="31">
        <f t="shared" si="0"/>
        <v>38992934</v>
      </c>
      <c r="N35" s="31">
        <f t="shared" si="0"/>
        <v>71067397</v>
      </c>
      <c r="O35" s="31">
        <f t="shared" si="0"/>
        <v>17989691</v>
      </c>
      <c r="P35" s="31">
        <f t="shared" si="0"/>
        <v>18015066</v>
      </c>
      <c r="Q35" s="31">
        <f t="shared" si="0"/>
        <v>34042864</v>
      </c>
      <c r="R35" s="31">
        <f t="shared" si="0"/>
        <v>70047621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220641081</v>
      </c>
      <c r="X35" s="31">
        <f t="shared" si="0"/>
        <v>198420035</v>
      </c>
      <c r="Y35" s="31">
        <f t="shared" si="0"/>
        <v>22221046</v>
      </c>
      <c r="Z35" s="32">
        <f>+IF(X35&lt;&gt;0,+(Y35/X35)*100,0)</f>
        <v>11.198993085552072</v>
      </c>
      <c r="AA35" s="29">
        <f>SUM(AA6:AA34)</f>
        <v>274005380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10027100</v>
      </c>
      <c r="D37" s="20">
        <v>0</v>
      </c>
      <c r="E37" s="21">
        <v>9917928</v>
      </c>
      <c r="F37" s="22">
        <v>10174928</v>
      </c>
      <c r="G37" s="22">
        <v>963459</v>
      </c>
      <c r="H37" s="22">
        <v>956421</v>
      </c>
      <c r="I37" s="22">
        <v>893656</v>
      </c>
      <c r="J37" s="22">
        <v>2813536</v>
      </c>
      <c r="K37" s="22">
        <v>845697</v>
      </c>
      <c r="L37" s="22">
        <v>970341</v>
      </c>
      <c r="M37" s="22">
        <v>1098953</v>
      </c>
      <c r="N37" s="22">
        <v>2914991</v>
      </c>
      <c r="O37" s="22">
        <v>900659</v>
      </c>
      <c r="P37" s="22">
        <v>931544</v>
      </c>
      <c r="Q37" s="22">
        <v>893590</v>
      </c>
      <c r="R37" s="22">
        <v>2725793</v>
      </c>
      <c r="S37" s="22">
        <v>0</v>
      </c>
      <c r="T37" s="22">
        <v>0</v>
      </c>
      <c r="U37" s="22">
        <v>0</v>
      </c>
      <c r="V37" s="22">
        <v>0</v>
      </c>
      <c r="W37" s="22">
        <v>8454320</v>
      </c>
      <c r="X37" s="22">
        <v>7541246</v>
      </c>
      <c r="Y37" s="22">
        <v>913074</v>
      </c>
      <c r="Z37" s="23">
        <v>12.107733920893178</v>
      </c>
      <c r="AA37" s="20">
        <v>10174928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174089692</v>
      </c>
      <c r="D39" s="20">
        <v>0</v>
      </c>
      <c r="E39" s="21">
        <v>154052856</v>
      </c>
      <c r="F39" s="22">
        <v>169052856</v>
      </c>
      <c r="G39" s="22">
        <v>0</v>
      </c>
      <c r="H39" s="22">
        <v>23569740</v>
      </c>
      <c r="I39" s="22">
        <v>21649308</v>
      </c>
      <c r="J39" s="22">
        <v>45219048</v>
      </c>
      <c r="K39" s="22">
        <v>14298618</v>
      </c>
      <c r="L39" s="22">
        <v>14766747</v>
      </c>
      <c r="M39" s="22">
        <v>14274183</v>
      </c>
      <c r="N39" s="22">
        <v>43339548</v>
      </c>
      <c r="O39" s="22">
        <v>15252429</v>
      </c>
      <c r="P39" s="22">
        <v>15928813</v>
      </c>
      <c r="Q39" s="22">
        <v>14003638</v>
      </c>
      <c r="R39" s="22">
        <v>45184880</v>
      </c>
      <c r="S39" s="22">
        <v>0</v>
      </c>
      <c r="T39" s="22">
        <v>0</v>
      </c>
      <c r="U39" s="22">
        <v>0</v>
      </c>
      <c r="V39" s="22">
        <v>0</v>
      </c>
      <c r="W39" s="22">
        <v>133743476</v>
      </c>
      <c r="X39" s="22">
        <v>121539642</v>
      </c>
      <c r="Y39" s="22">
        <v>12203834</v>
      </c>
      <c r="Z39" s="23">
        <v>10.041031715397022</v>
      </c>
      <c r="AA39" s="20">
        <v>169052856</v>
      </c>
    </row>
    <row r="40" spans="1:27" x14ac:dyDescent="0.25">
      <c r="A40" s="19" t="s">
        <v>66</v>
      </c>
      <c r="B40" s="15" t="s">
        <v>32</v>
      </c>
      <c r="C40" s="20">
        <v>15614575</v>
      </c>
      <c r="D40" s="20">
        <v>0</v>
      </c>
      <c r="E40" s="21">
        <v>8045016</v>
      </c>
      <c r="F40" s="22">
        <v>7075016</v>
      </c>
      <c r="G40" s="22">
        <v>0</v>
      </c>
      <c r="H40" s="22">
        <v>64778</v>
      </c>
      <c r="I40" s="22">
        <v>207930</v>
      </c>
      <c r="J40" s="22">
        <v>272708</v>
      </c>
      <c r="K40" s="22">
        <v>49813</v>
      </c>
      <c r="L40" s="22">
        <v>286501</v>
      </c>
      <c r="M40" s="22">
        <v>574016</v>
      </c>
      <c r="N40" s="22">
        <v>910330</v>
      </c>
      <c r="O40" s="22">
        <v>96569</v>
      </c>
      <c r="P40" s="22">
        <v>478199</v>
      </c>
      <c r="Q40" s="22">
        <v>771932</v>
      </c>
      <c r="R40" s="22">
        <v>1346700</v>
      </c>
      <c r="S40" s="22">
        <v>0</v>
      </c>
      <c r="T40" s="22">
        <v>0</v>
      </c>
      <c r="U40" s="22">
        <v>0</v>
      </c>
      <c r="V40" s="22">
        <v>0</v>
      </c>
      <c r="W40" s="22">
        <v>2529738</v>
      </c>
      <c r="X40" s="22">
        <v>5645762</v>
      </c>
      <c r="Y40" s="22">
        <v>-3116024</v>
      </c>
      <c r="Z40" s="23">
        <v>-55.19226634066402</v>
      </c>
      <c r="AA40" s="20">
        <v>7075016</v>
      </c>
    </row>
    <row r="41" spans="1:27" x14ac:dyDescent="0.25">
      <c r="A41" s="19" t="s">
        <v>67</v>
      </c>
      <c r="B41" s="15" t="s">
        <v>32</v>
      </c>
      <c r="C41" s="20">
        <v>-1809579</v>
      </c>
      <c r="D41" s="20">
        <v>0</v>
      </c>
      <c r="E41" s="21">
        <v>1200000</v>
      </c>
      <c r="F41" s="22">
        <v>1200000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900000</v>
      </c>
      <c r="Y41" s="22">
        <v>-900000</v>
      </c>
      <c r="Z41" s="23">
        <v>-100</v>
      </c>
      <c r="AA41" s="20">
        <v>1200000</v>
      </c>
    </row>
    <row r="42" spans="1:27" x14ac:dyDescent="0.25">
      <c r="A42" s="19" t="s">
        <v>68</v>
      </c>
      <c r="B42" s="15" t="s">
        <v>32</v>
      </c>
      <c r="C42" s="20">
        <v>11437811</v>
      </c>
      <c r="D42" s="20">
        <v>0</v>
      </c>
      <c r="E42" s="21">
        <v>8593212</v>
      </c>
      <c r="F42" s="22">
        <v>8593212</v>
      </c>
      <c r="G42" s="22">
        <v>971424</v>
      </c>
      <c r="H42" s="22">
        <v>971424</v>
      </c>
      <c r="I42" s="22">
        <v>180129</v>
      </c>
      <c r="J42" s="22">
        <v>2122977</v>
      </c>
      <c r="K42" s="22">
        <v>1091722</v>
      </c>
      <c r="L42" s="22">
        <v>1056506</v>
      </c>
      <c r="M42" s="22">
        <v>1091706</v>
      </c>
      <c r="N42" s="22">
        <v>3239934</v>
      </c>
      <c r="O42" s="22">
        <v>1091722</v>
      </c>
      <c r="P42" s="22">
        <v>986072</v>
      </c>
      <c r="Q42" s="22">
        <v>1091258</v>
      </c>
      <c r="R42" s="22">
        <v>3169052</v>
      </c>
      <c r="S42" s="22">
        <v>0</v>
      </c>
      <c r="T42" s="22">
        <v>0</v>
      </c>
      <c r="U42" s="22">
        <v>0</v>
      </c>
      <c r="V42" s="22">
        <v>0</v>
      </c>
      <c r="W42" s="22">
        <v>8531963</v>
      </c>
      <c r="X42" s="22">
        <v>6444909</v>
      </c>
      <c r="Y42" s="22">
        <v>2087054</v>
      </c>
      <c r="Z42" s="23">
        <v>32.382986323003166</v>
      </c>
      <c r="AA42" s="20">
        <v>8593212</v>
      </c>
    </row>
    <row r="43" spans="1:27" x14ac:dyDescent="0.25">
      <c r="A43" s="19" t="s">
        <v>69</v>
      </c>
      <c r="B43" s="15" t="s">
        <v>32</v>
      </c>
      <c r="C43" s="20">
        <v>3132383</v>
      </c>
      <c r="D43" s="20">
        <v>0</v>
      </c>
      <c r="E43" s="21">
        <v>203388</v>
      </c>
      <c r="F43" s="22">
        <v>203388</v>
      </c>
      <c r="G43" s="22">
        <v>614</v>
      </c>
      <c r="H43" s="22">
        <v>1205</v>
      </c>
      <c r="I43" s="22">
        <v>1068</v>
      </c>
      <c r="J43" s="22">
        <v>2887</v>
      </c>
      <c r="K43" s="22">
        <v>571</v>
      </c>
      <c r="L43" s="22">
        <v>13907</v>
      </c>
      <c r="M43" s="22">
        <v>98781</v>
      </c>
      <c r="N43" s="22">
        <v>113259</v>
      </c>
      <c r="O43" s="22">
        <v>93422</v>
      </c>
      <c r="P43" s="22">
        <v>74629</v>
      </c>
      <c r="Q43" s="22">
        <v>118214</v>
      </c>
      <c r="R43" s="22">
        <v>286265</v>
      </c>
      <c r="S43" s="22">
        <v>0</v>
      </c>
      <c r="T43" s="22">
        <v>0</v>
      </c>
      <c r="U43" s="22">
        <v>0</v>
      </c>
      <c r="V43" s="22">
        <v>0</v>
      </c>
      <c r="W43" s="22">
        <v>402411</v>
      </c>
      <c r="X43" s="22">
        <v>152541</v>
      </c>
      <c r="Y43" s="22">
        <v>249870</v>
      </c>
      <c r="Z43" s="23">
        <v>163.80514091293489</v>
      </c>
      <c r="AA43" s="20">
        <v>203388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50004</v>
      </c>
      <c r="F44" s="22">
        <v>29999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29501</v>
      </c>
      <c r="Y44" s="22">
        <v>-29501</v>
      </c>
      <c r="Z44" s="23">
        <v>-100</v>
      </c>
      <c r="AA44" s="20">
        <v>29999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237010</v>
      </c>
      <c r="D46" s="20">
        <v>0</v>
      </c>
      <c r="E46" s="21">
        <v>59316</v>
      </c>
      <c r="F46" s="22">
        <v>59316</v>
      </c>
      <c r="G46" s="22">
        <v>0</v>
      </c>
      <c r="H46" s="22">
        <v>103611</v>
      </c>
      <c r="I46" s="22">
        <v>4034</v>
      </c>
      <c r="J46" s="22">
        <v>107645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107645</v>
      </c>
      <c r="X46" s="22">
        <v>44487</v>
      </c>
      <c r="Y46" s="22">
        <v>63158</v>
      </c>
      <c r="Z46" s="23">
        <v>141.96956414233372</v>
      </c>
      <c r="AA46" s="20">
        <v>59316</v>
      </c>
    </row>
    <row r="47" spans="1:27" x14ac:dyDescent="0.25">
      <c r="A47" s="19" t="s">
        <v>73</v>
      </c>
      <c r="B47" s="15" t="s">
        <v>32</v>
      </c>
      <c r="C47" s="20">
        <v>5574410</v>
      </c>
      <c r="D47" s="20">
        <v>0</v>
      </c>
      <c r="E47" s="21">
        <v>4625832</v>
      </c>
      <c r="F47" s="22">
        <v>4622832</v>
      </c>
      <c r="G47" s="22">
        <v>190705</v>
      </c>
      <c r="H47" s="22">
        <v>858905</v>
      </c>
      <c r="I47" s="22">
        <v>260507</v>
      </c>
      <c r="J47" s="22">
        <v>1310117</v>
      </c>
      <c r="K47" s="22">
        <v>280732</v>
      </c>
      <c r="L47" s="22">
        <v>1138091</v>
      </c>
      <c r="M47" s="22">
        <v>619943</v>
      </c>
      <c r="N47" s="22">
        <v>2038766</v>
      </c>
      <c r="O47" s="22">
        <v>530039</v>
      </c>
      <c r="P47" s="22">
        <v>503313</v>
      </c>
      <c r="Q47" s="22">
        <v>699800</v>
      </c>
      <c r="R47" s="22">
        <v>1733152</v>
      </c>
      <c r="S47" s="22">
        <v>0</v>
      </c>
      <c r="T47" s="22">
        <v>0</v>
      </c>
      <c r="U47" s="22">
        <v>0</v>
      </c>
      <c r="V47" s="22">
        <v>0</v>
      </c>
      <c r="W47" s="22">
        <v>5082035</v>
      </c>
      <c r="X47" s="22">
        <v>3468174</v>
      </c>
      <c r="Y47" s="22">
        <v>1613861</v>
      </c>
      <c r="Z47" s="23">
        <v>46.533449590476138</v>
      </c>
      <c r="AA47" s="20">
        <v>4622832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218303402</v>
      </c>
      <c r="D50" s="29">
        <f t="shared" ref="D50:Y50" si="1">SUM(D37:D49)</f>
        <v>0</v>
      </c>
      <c r="E50" s="30">
        <f t="shared" si="1"/>
        <v>186747552</v>
      </c>
      <c r="F50" s="31">
        <f t="shared" si="1"/>
        <v>201011547</v>
      </c>
      <c r="G50" s="31">
        <f t="shared" si="1"/>
        <v>2126202</v>
      </c>
      <c r="H50" s="31">
        <f t="shared" si="1"/>
        <v>26526084</v>
      </c>
      <c r="I50" s="31">
        <f t="shared" si="1"/>
        <v>23196632</v>
      </c>
      <c r="J50" s="31">
        <f t="shared" si="1"/>
        <v>51848918</v>
      </c>
      <c r="K50" s="31">
        <f t="shared" si="1"/>
        <v>16567153</v>
      </c>
      <c r="L50" s="31">
        <f t="shared" si="1"/>
        <v>18232093</v>
      </c>
      <c r="M50" s="31">
        <f t="shared" si="1"/>
        <v>17757582</v>
      </c>
      <c r="N50" s="31">
        <f t="shared" si="1"/>
        <v>52556828</v>
      </c>
      <c r="O50" s="31">
        <f t="shared" si="1"/>
        <v>17964840</v>
      </c>
      <c r="P50" s="31">
        <f t="shared" si="1"/>
        <v>18902570</v>
      </c>
      <c r="Q50" s="31">
        <f t="shared" si="1"/>
        <v>17578432</v>
      </c>
      <c r="R50" s="31">
        <f t="shared" si="1"/>
        <v>54445842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158851588</v>
      </c>
      <c r="X50" s="31">
        <f t="shared" si="1"/>
        <v>145766262</v>
      </c>
      <c r="Y50" s="31">
        <f t="shared" si="1"/>
        <v>13085326</v>
      </c>
      <c r="Z50" s="32">
        <f>+IF(X50&lt;&gt;0,+(Y50/X50)*100,0)</f>
        <v>8.9769236176201037</v>
      </c>
      <c r="AA50" s="29">
        <f>SUM(AA37:AA49)</f>
        <v>201011547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22142357</v>
      </c>
      <c r="D51" s="39">
        <f t="shared" si="2"/>
        <v>0</v>
      </c>
      <c r="E51" s="40">
        <f t="shared" si="2"/>
        <v>67017828</v>
      </c>
      <c r="F51" s="41">
        <f t="shared" si="2"/>
        <v>72993833</v>
      </c>
      <c r="G51" s="41">
        <f t="shared" si="2"/>
        <v>43124961</v>
      </c>
      <c r="H51" s="41">
        <f t="shared" si="2"/>
        <v>-10812353</v>
      </c>
      <c r="I51" s="41">
        <f t="shared" si="2"/>
        <v>-4635463</v>
      </c>
      <c r="J51" s="41">
        <f t="shared" si="2"/>
        <v>27677145</v>
      </c>
      <c r="K51" s="41">
        <f t="shared" si="2"/>
        <v>-416843</v>
      </c>
      <c r="L51" s="41">
        <f t="shared" si="2"/>
        <v>-2307940</v>
      </c>
      <c r="M51" s="41">
        <f t="shared" si="2"/>
        <v>21235352</v>
      </c>
      <c r="N51" s="41">
        <f t="shared" si="2"/>
        <v>18510569</v>
      </c>
      <c r="O51" s="41">
        <f t="shared" si="2"/>
        <v>24851</v>
      </c>
      <c r="P51" s="41">
        <f t="shared" si="2"/>
        <v>-887504</v>
      </c>
      <c r="Q51" s="41">
        <f t="shared" si="2"/>
        <v>16464432</v>
      </c>
      <c r="R51" s="41">
        <f t="shared" si="2"/>
        <v>15601779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61789493</v>
      </c>
      <c r="X51" s="41">
        <f t="shared" si="2"/>
        <v>52653773</v>
      </c>
      <c r="Y51" s="41">
        <f t="shared" si="2"/>
        <v>9135720</v>
      </c>
      <c r="Z51" s="42">
        <f>+IF(X51&lt;&gt;0,+(Y51/X51)*100,0)</f>
        <v>17.350551497990466</v>
      </c>
      <c r="AA51" s="39">
        <f>+AA35-AA50</f>
        <v>72993833</v>
      </c>
    </row>
    <row r="52" spans="1:27" x14ac:dyDescent="0.25">
      <c r="A52" s="43" t="s">
        <v>78</v>
      </c>
      <c r="B52" s="15" t="s">
        <v>32</v>
      </c>
      <c r="C52" s="20">
        <v>57670480</v>
      </c>
      <c r="D52" s="20">
        <v>0</v>
      </c>
      <c r="E52" s="21">
        <v>48500004</v>
      </c>
      <c r="F52" s="22">
        <v>18499999</v>
      </c>
      <c r="G52" s="22">
        <v>0</v>
      </c>
      <c r="H52" s="22">
        <v>2027482</v>
      </c>
      <c r="I52" s="22">
        <v>0</v>
      </c>
      <c r="J52" s="22">
        <v>2027482</v>
      </c>
      <c r="K52" s="22">
        <v>3692467</v>
      </c>
      <c r="L52" s="22">
        <v>1846003</v>
      </c>
      <c r="M52" s="22">
        <v>2121163</v>
      </c>
      <c r="N52" s="22">
        <v>7659633</v>
      </c>
      <c r="O52" s="22">
        <v>0</v>
      </c>
      <c r="P52" s="22">
        <v>3255593</v>
      </c>
      <c r="Q52" s="22">
        <v>3058967</v>
      </c>
      <c r="R52" s="22">
        <v>6314560</v>
      </c>
      <c r="S52" s="22">
        <v>0</v>
      </c>
      <c r="T52" s="22">
        <v>0</v>
      </c>
      <c r="U52" s="22">
        <v>0</v>
      </c>
      <c r="V52" s="22">
        <v>0</v>
      </c>
      <c r="W52" s="22">
        <v>16001675</v>
      </c>
      <c r="X52" s="22">
        <v>24375001</v>
      </c>
      <c r="Y52" s="22">
        <v>-8373326</v>
      </c>
      <c r="Z52" s="23">
        <v>-34.352105257349528</v>
      </c>
      <c r="AA52" s="20">
        <v>18499999</v>
      </c>
    </row>
    <row r="53" spans="1:27" x14ac:dyDescent="0.25">
      <c r="A53" s="43" t="s">
        <v>79</v>
      </c>
      <c r="B53" s="15" t="s">
        <v>32</v>
      </c>
      <c r="C53" s="44">
        <v>1249347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81062184</v>
      </c>
      <c r="D54" s="48">
        <f t="shared" si="3"/>
        <v>0</v>
      </c>
      <c r="E54" s="49">
        <f t="shared" si="3"/>
        <v>115517832</v>
      </c>
      <c r="F54" s="50">
        <f t="shared" si="3"/>
        <v>91493832</v>
      </c>
      <c r="G54" s="50">
        <f t="shared" si="3"/>
        <v>43124961</v>
      </c>
      <c r="H54" s="50">
        <f t="shared" si="3"/>
        <v>-8784871</v>
      </c>
      <c r="I54" s="50">
        <f t="shared" si="3"/>
        <v>-4635463</v>
      </c>
      <c r="J54" s="50">
        <f t="shared" si="3"/>
        <v>29704627</v>
      </c>
      <c r="K54" s="50">
        <f t="shared" si="3"/>
        <v>3275624</v>
      </c>
      <c r="L54" s="50">
        <f t="shared" si="3"/>
        <v>-461937</v>
      </c>
      <c r="M54" s="50">
        <f t="shared" si="3"/>
        <v>23356515</v>
      </c>
      <c r="N54" s="50">
        <f t="shared" si="3"/>
        <v>26170202</v>
      </c>
      <c r="O54" s="50">
        <f t="shared" si="3"/>
        <v>24851</v>
      </c>
      <c r="P54" s="50">
        <f t="shared" si="3"/>
        <v>2368089</v>
      </c>
      <c r="Q54" s="50">
        <f t="shared" si="3"/>
        <v>19523399</v>
      </c>
      <c r="R54" s="50">
        <f t="shared" si="3"/>
        <v>21916339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77791168</v>
      </c>
      <c r="X54" s="50">
        <f t="shared" si="3"/>
        <v>77028774</v>
      </c>
      <c r="Y54" s="50">
        <f t="shared" si="3"/>
        <v>762394</v>
      </c>
      <c r="Z54" s="51">
        <f>+IF(X54&lt;&gt;0,+(Y54/X54)*100,0)</f>
        <v>0.98975221908633781</v>
      </c>
      <c r="AA54" s="48">
        <f>SUM(AA51:AA53)</f>
        <v>91493832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81062184</v>
      </c>
      <c r="D56" s="54">
        <f>+D54-D55</f>
        <v>0</v>
      </c>
      <c r="E56" s="55">
        <f t="shared" si="4"/>
        <v>115517832</v>
      </c>
      <c r="F56" s="56">
        <f t="shared" si="4"/>
        <v>91493832</v>
      </c>
      <c r="G56" s="56">
        <f t="shared" si="4"/>
        <v>43124961</v>
      </c>
      <c r="H56" s="56">
        <f t="shared" si="4"/>
        <v>-8784871</v>
      </c>
      <c r="I56" s="56">
        <f t="shared" si="4"/>
        <v>-4635463</v>
      </c>
      <c r="J56" s="56">
        <f t="shared" si="4"/>
        <v>29704627</v>
      </c>
      <c r="K56" s="56">
        <f t="shared" si="4"/>
        <v>3275624</v>
      </c>
      <c r="L56" s="56">
        <f t="shared" si="4"/>
        <v>-461937</v>
      </c>
      <c r="M56" s="56">
        <f t="shared" si="4"/>
        <v>23356515</v>
      </c>
      <c r="N56" s="56">
        <f t="shared" si="4"/>
        <v>26170202</v>
      </c>
      <c r="O56" s="56">
        <f t="shared" si="4"/>
        <v>24851</v>
      </c>
      <c r="P56" s="56">
        <f t="shared" si="4"/>
        <v>2368089</v>
      </c>
      <c r="Q56" s="56">
        <f t="shared" si="4"/>
        <v>19523399</v>
      </c>
      <c r="R56" s="56">
        <f t="shared" si="4"/>
        <v>21916339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77791168</v>
      </c>
      <c r="X56" s="56">
        <f t="shared" si="4"/>
        <v>77028774</v>
      </c>
      <c r="Y56" s="56">
        <f t="shared" si="4"/>
        <v>762394</v>
      </c>
      <c r="Z56" s="57">
        <f>+IF(X56&lt;&gt;0,+(Y56/X56)*100,0)</f>
        <v>0.98975221908633781</v>
      </c>
      <c r="AA56" s="54">
        <f>+AA54-AA55</f>
        <v>91493832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81062184</v>
      </c>
      <c r="D59" s="48">
        <f>SUM(D56:D58)</f>
        <v>0</v>
      </c>
      <c r="E59" s="49">
        <f t="shared" si="5"/>
        <v>115517832</v>
      </c>
      <c r="F59" s="50">
        <f t="shared" si="5"/>
        <v>91493832</v>
      </c>
      <c r="G59" s="50">
        <f t="shared" si="5"/>
        <v>43124961</v>
      </c>
      <c r="H59" s="50">
        <f t="shared" si="5"/>
        <v>-8784871</v>
      </c>
      <c r="I59" s="50">
        <f t="shared" si="5"/>
        <v>-4635463</v>
      </c>
      <c r="J59" s="50">
        <f t="shared" si="5"/>
        <v>29704627</v>
      </c>
      <c r="K59" s="50">
        <f t="shared" si="5"/>
        <v>3275624</v>
      </c>
      <c r="L59" s="50">
        <f t="shared" si="5"/>
        <v>-461937</v>
      </c>
      <c r="M59" s="50">
        <f t="shared" si="5"/>
        <v>23356515</v>
      </c>
      <c r="N59" s="50">
        <f t="shared" si="5"/>
        <v>26170202</v>
      </c>
      <c r="O59" s="50">
        <f t="shared" si="5"/>
        <v>24851</v>
      </c>
      <c r="P59" s="50">
        <f t="shared" si="5"/>
        <v>2368089</v>
      </c>
      <c r="Q59" s="50">
        <f t="shared" si="5"/>
        <v>19523399</v>
      </c>
      <c r="R59" s="50">
        <f t="shared" si="5"/>
        <v>21916339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77791168</v>
      </c>
      <c r="X59" s="50">
        <f t="shared" si="5"/>
        <v>77028774</v>
      </c>
      <c r="Y59" s="50">
        <f t="shared" si="5"/>
        <v>762394</v>
      </c>
      <c r="Z59" s="51">
        <f>+IF(X59&lt;&gt;0,+(Y59/X59)*100,0)</f>
        <v>0.98975221908633781</v>
      </c>
      <c r="AA59" s="48">
        <f>SUM(AA56:AA58)</f>
        <v>91493832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81062184</v>
      </c>
      <c r="D62" s="65">
        <f>SUM(D59:D61)</f>
        <v>0</v>
      </c>
      <c r="E62" s="66">
        <f t="shared" si="6"/>
        <v>115517832</v>
      </c>
      <c r="F62" s="67">
        <f t="shared" si="6"/>
        <v>91493832</v>
      </c>
      <c r="G62" s="67">
        <f t="shared" si="6"/>
        <v>43124961</v>
      </c>
      <c r="H62" s="67">
        <f t="shared" si="6"/>
        <v>-8784871</v>
      </c>
      <c r="I62" s="67">
        <f t="shared" si="6"/>
        <v>-4635463</v>
      </c>
      <c r="J62" s="67">
        <f t="shared" si="6"/>
        <v>29704627</v>
      </c>
      <c r="K62" s="67">
        <f t="shared" si="6"/>
        <v>3275624</v>
      </c>
      <c r="L62" s="67">
        <f t="shared" si="6"/>
        <v>-461937</v>
      </c>
      <c r="M62" s="67">
        <f t="shared" si="6"/>
        <v>23356515</v>
      </c>
      <c r="N62" s="67">
        <f t="shared" si="6"/>
        <v>26170202</v>
      </c>
      <c r="O62" s="67">
        <f t="shared" si="6"/>
        <v>24851</v>
      </c>
      <c r="P62" s="67">
        <f t="shared" si="6"/>
        <v>2368089</v>
      </c>
      <c r="Q62" s="67">
        <f t="shared" si="6"/>
        <v>19523399</v>
      </c>
      <c r="R62" s="67">
        <f t="shared" si="6"/>
        <v>21916339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77791168</v>
      </c>
      <c r="X62" s="67">
        <f t="shared" si="6"/>
        <v>77028774</v>
      </c>
      <c r="Y62" s="67">
        <f t="shared" si="6"/>
        <v>762394</v>
      </c>
      <c r="Z62" s="68">
        <f>+IF(X62&lt;&gt;0,+(Y62/X62)*100,0)</f>
        <v>0.98975221908633781</v>
      </c>
      <c r="AA62" s="65">
        <f>SUM(AA59:AA61)</f>
        <v>91493832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227492727</v>
      </c>
      <c r="D6" s="20">
        <v>0</v>
      </c>
      <c r="E6" s="21">
        <v>266125347</v>
      </c>
      <c r="F6" s="22">
        <v>273139419</v>
      </c>
      <c r="G6" s="22">
        <v>20811255</v>
      </c>
      <c r="H6" s="22">
        <v>10738587</v>
      </c>
      <c r="I6" s="22">
        <v>7092596</v>
      </c>
      <c r="J6" s="22">
        <v>38642438</v>
      </c>
      <c r="K6" s="22">
        <v>42247721</v>
      </c>
      <c r="L6" s="22">
        <v>18316426</v>
      </c>
      <c r="M6" s="22">
        <v>22222260</v>
      </c>
      <c r="N6" s="22">
        <v>82786407</v>
      </c>
      <c r="O6" s="22">
        <v>24080870</v>
      </c>
      <c r="P6" s="22">
        <v>0</v>
      </c>
      <c r="Q6" s="22">
        <v>4341026</v>
      </c>
      <c r="R6" s="22">
        <v>28421896</v>
      </c>
      <c r="S6" s="22">
        <v>0</v>
      </c>
      <c r="T6" s="22">
        <v>0</v>
      </c>
      <c r="U6" s="22">
        <v>0</v>
      </c>
      <c r="V6" s="22">
        <v>0</v>
      </c>
      <c r="W6" s="22">
        <v>149850741</v>
      </c>
      <c r="X6" s="22">
        <v>199593999</v>
      </c>
      <c r="Y6" s="22">
        <v>-49743258</v>
      </c>
      <c r="Z6" s="23">
        <v>-24.92222123371555</v>
      </c>
      <c r="AA6" s="20">
        <v>273139419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1309263</v>
      </c>
      <c r="D10" s="20">
        <v>0</v>
      </c>
      <c r="E10" s="21">
        <v>989417</v>
      </c>
      <c r="F10" s="22">
        <v>989417</v>
      </c>
      <c r="G10" s="22">
        <v>0</v>
      </c>
      <c r="H10" s="22">
        <v>0</v>
      </c>
      <c r="I10" s="22">
        <v>13007</v>
      </c>
      <c r="J10" s="22">
        <v>13007</v>
      </c>
      <c r="K10" s="22">
        <v>15304</v>
      </c>
      <c r="L10" s="22">
        <v>10139</v>
      </c>
      <c r="M10" s="22">
        <v>6313</v>
      </c>
      <c r="N10" s="22">
        <v>31756</v>
      </c>
      <c r="O10" s="22">
        <v>6313</v>
      </c>
      <c r="P10" s="22">
        <v>0</v>
      </c>
      <c r="Q10" s="22">
        <v>51061</v>
      </c>
      <c r="R10" s="22">
        <v>57374</v>
      </c>
      <c r="S10" s="22">
        <v>0</v>
      </c>
      <c r="T10" s="22">
        <v>0</v>
      </c>
      <c r="U10" s="22">
        <v>0</v>
      </c>
      <c r="V10" s="22">
        <v>0</v>
      </c>
      <c r="W10" s="22">
        <v>102137</v>
      </c>
      <c r="X10" s="22">
        <v>742059</v>
      </c>
      <c r="Y10" s="22">
        <v>-639922</v>
      </c>
      <c r="Z10" s="23">
        <v>-86.236000102417734</v>
      </c>
      <c r="AA10" s="20">
        <v>989417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12735796</v>
      </c>
      <c r="D13" s="20">
        <v>0</v>
      </c>
      <c r="E13" s="21">
        <v>13710253</v>
      </c>
      <c r="F13" s="22">
        <v>19253003</v>
      </c>
      <c r="G13" s="22">
        <v>1408847</v>
      </c>
      <c r="H13" s="22">
        <v>1471058</v>
      </c>
      <c r="I13" s="22">
        <v>1496628</v>
      </c>
      <c r="J13" s="22">
        <v>4376533</v>
      </c>
      <c r="K13" s="22">
        <v>1457203</v>
      </c>
      <c r="L13" s="22">
        <v>839794</v>
      </c>
      <c r="M13" s="22">
        <v>1498180</v>
      </c>
      <c r="N13" s="22">
        <v>3795177</v>
      </c>
      <c r="O13" s="22">
        <v>1523987</v>
      </c>
      <c r="P13" s="22">
        <v>0</v>
      </c>
      <c r="Q13" s="22">
        <v>1632364</v>
      </c>
      <c r="R13" s="22">
        <v>3156351</v>
      </c>
      <c r="S13" s="22">
        <v>0</v>
      </c>
      <c r="T13" s="22">
        <v>0</v>
      </c>
      <c r="U13" s="22">
        <v>0</v>
      </c>
      <c r="V13" s="22">
        <v>0</v>
      </c>
      <c r="W13" s="22">
        <v>11328061</v>
      </c>
      <c r="X13" s="22">
        <v>10282689</v>
      </c>
      <c r="Y13" s="22">
        <v>1045372</v>
      </c>
      <c r="Z13" s="23">
        <v>10.166329060423786</v>
      </c>
      <c r="AA13" s="20">
        <v>19253003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195040</v>
      </c>
      <c r="D26" s="20">
        <v>0</v>
      </c>
      <c r="E26" s="21">
        <v>310514</v>
      </c>
      <c r="F26" s="22">
        <v>310514</v>
      </c>
      <c r="G26" s="22">
        <v>14546</v>
      </c>
      <c r="H26" s="22">
        <v>26095</v>
      </c>
      <c r="I26" s="22">
        <v>1952</v>
      </c>
      <c r="J26" s="22">
        <v>42593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42593</v>
      </c>
      <c r="X26" s="22">
        <v>232884</v>
      </c>
      <c r="Y26" s="22">
        <v>-190291</v>
      </c>
      <c r="Z26" s="23">
        <v>-81.710637055358035</v>
      </c>
      <c r="AA26" s="20">
        <v>310514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35152042</v>
      </c>
      <c r="F28" s="22">
        <v>35152042</v>
      </c>
      <c r="G28" s="22">
        <v>29546000</v>
      </c>
      <c r="H28" s="22">
        <v>0</v>
      </c>
      <c r="I28" s="22">
        <v>0</v>
      </c>
      <c r="J28" s="22">
        <v>29546000</v>
      </c>
      <c r="K28" s="22">
        <v>0</v>
      </c>
      <c r="L28" s="22">
        <v>0</v>
      </c>
      <c r="M28" s="22">
        <v>0</v>
      </c>
      <c r="N28" s="22">
        <v>0</v>
      </c>
      <c r="O28" s="22">
        <v>23637000</v>
      </c>
      <c r="P28" s="22">
        <v>0</v>
      </c>
      <c r="Q28" s="22">
        <v>0</v>
      </c>
      <c r="R28" s="22">
        <v>23637000</v>
      </c>
      <c r="S28" s="22">
        <v>0</v>
      </c>
      <c r="T28" s="22">
        <v>0</v>
      </c>
      <c r="U28" s="22">
        <v>0</v>
      </c>
      <c r="V28" s="22">
        <v>0</v>
      </c>
      <c r="W28" s="22">
        <v>53183000</v>
      </c>
      <c r="X28" s="22">
        <v>26364033</v>
      </c>
      <c r="Y28" s="22">
        <v>26818967</v>
      </c>
      <c r="Z28" s="23">
        <v>101.72558576299764</v>
      </c>
      <c r="AA28" s="20">
        <v>35152042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540419</v>
      </c>
      <c r="D31" s="20">
        <v>0</v>
      </c>
      <c r="E31" s="21">
        <v>488333</v>
      </c>
      <c r="F31" s="22">
        <v>488333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366246</v>
      </c>
      <c r="Y31" s="22">
        <v>-366246</v>
      </c>
      <c r="Z31" s="23">
        <v>-100</v>
      </c>
      <c r="AA31" s="20">
        <v>488333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242273245</v>
      </c>
      <c r="D35" s="29">
        <f t="shared" ref="D35:Y35" si="0">SUM(D6:D34)</f>
        <v>0</v>
      </c>
      <c r="E35" s="30">
        <f t="shared" si="0"/>
        <v>316775906</v>
      </c>
      <c r="F35" s="31">
        <f t="shared" si="0"/>
        <v>329332728</v>
      </c>
      <c r="G35" s="31">
        <f t="shared" si="0"/>
        <v>51780648</v>
      </c>
      <c r="H35" s="31">
        <f t="shared" si="0"/>
        <v>12235740</v>
      </c>
      <c r="I35" s="31">
        <f t="shared" si="0"/>
        <v>8604183</v>
      </c>
      <c r="J35" s="31">
        <f t="shared" si="0"/>
        <v>72620571</v>
      </c>
      <c r="K35" s="31">
        <f t="shared" si="0"/>
        <v>43720228</v>
      </c>
      <c r="L35" s="31">
        <f t="shared" si="0"/>
        <v>19166359</v>
      </c>
      <c r="M35" s="31">
        <f t="shared" si="0"/>
        <v>23726753</v>
      </c>
      <c r="N35" s="31">
        <f t="shared" si="0"/>
        <v>86613340</v>
      </c>
      <c r="O35" s="31">
        <f t="shared" si="0"/>
        <v>49248170</v>
      </c>
      <c r="P35" s="31">
        <f t="shared" si="0"/>
        <v>0</v>
      </c>
      <c r="Q35" s="31">
        <f t="shared" si="0"/>
        <v>6024451</v>
      </c>
      <c r="R35" s="31">
        <f t="shared" si="0"/>
        <v>55272621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214506532</v>
      </c>
      <c r="X35" s="31">
        <f t="shared" si="0"/>
        <v>237581910</v>
      </c>
      <c r="Y35" s="31">
        <f t="shared" si="0"/>
        <v>-23075378</v>
      </c>
      <c r="Z35" s="32">
        <f>+IF(X35&lt;&gt;0,+(Y35/X35)*100,0)</f>
        <v>-9.7125989095718612</v>
      </c>
      <c r="AA35" s="29">
        <f>SUM(AA6:AA34)</f>
        <v>329332728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15327622</v>
      </c>
      <c r="D37" s="20">
        <v>0</v>
      </c>
      <c r="E37" s="21">
        <v>17888753</v>
      </c>
      <c r="F37" s="22">
        <v>17888753</v>
      </c>
      <c r="G37" s="22">
        <v>273412</v>
      </c>
      <c r="H37" s="22">
        <v>304933</v>
      </c>
      <c r="I37" s="22">
        <v>264319</v>
      </c>
      <c r="J37" s="22">
        <v>842664</v>
      </c>
      <c r="K37" s="22">
        <v>267163</v>
      </c>
      <c r="L37" s="22">
        <v>385807</v>
      </c>
      <c r="M37" s="22">
        <v>0</v>
      </c>
      <c r="N37" s="22">
        <v>652970</v>
      </c>
      <c r="O37" s="22">
        <v>622467</v>
      </c>
      <c r="P37" s="22">
        <v>0</v>
      </c>
      <c r="Q37" s="22">
        <v>1319597</v>
      </c>
      <c r="R37" s="22">
        <v>1942064</v>
      </c>
      <c r="S37" s="22">
        <v>0</v>
      </c>
      <c r="T37" s="22">
        <v>0</v>
      </c>
      <c r="U37" s="22">
        <v>0</v>
      </c>
      <c r="V37" s="22">
        <v>0</v>
      </c>
      <c r="W37" s="22">
        <v>3437698</v>
      </c>
      <c r="X37" s="22">
        <v>13416507</v>
      </c>
      <c r="Y37" s="22">
        <v>-9978809</v>
      </c>
      <c r="Z37" s="23">
        <v>-74.377101282770539</v>
      </c>
      <c r="AA37" s="20">
        <v>17888753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197949416</v>
      </c>
      <c r="D39" s="20">
        <v>0</v>
      </c>
      <c r="E39" s="21">
        <v>191095039</v>
      </c>
      <c r="F39" s="22">
        <v>191095039</v>
      </c>
      <c r="G39" s="22">
        <v>0</v>
      </c>
      <c r="H39" s="22">
        <v>27192045</v>
      </c>
      <c r="I39" s="22">
        <v>0</v>
      </c>
      <c r="J39" s="22">
        <v>27192045</v>
      </c>
      <c r="K39" s="22">
        <v>32336696</v>
      </c>
      <c r="L39" s="22">
        <v>0</v>
      </c>
      <c r="M39" s="22">
        <v>32264245</v>
      </c>
      <c r="N39" s="22">
        <v>64600941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91792986</v>
      </c>
      <c r="X39" s="22">
        <v>143321274</v>
      </c>
      <c r="Y39" s="22">
        <v>-51528288</v>
      </c>
      <c r="Z39" s="23">
        <v>-35.952993273001468</v>
      </c>
      <c r="AA39" s="20">
        <v>191095039</v>
      </c>
    </row>
    <row r="40" spans="1:27" x14ac:dyDescent="0.25">
      <c r="A40" s="19" t="s">
        <v>66</v>
      </c>
      <c r="B40" s="15" t="s">
        <v>32</v>
      </c>
      <c r="C40" s="20">
        <v>1140190</v>
      </c>
      <c r="D40" s="20">
        <v>0</v>
      </c>
      <c r="E40" s="21">
        <v>1420164</v>
      </c>
      <c r="F40" s="22">
        <v>1920164</v>
      </c>
      <c r="G40" s="22">
        <v>8188</v>
      </c>
      <c r="H40" s="22">
        <v>211815</v>
      </c>
      <c r="I40" s="22">
        <v>29067</v>
      </c>
      <c r="J40" s="22">
        <v>249070</v>
      </c>
      <c r="K40" s="22">
        <v>86167</v>
      </c>
      <c r="L40" s="22">
        <v>9751</v>
      </c>
      <c r="M40" s="22">
        <v>9630</v>
      </c>
      <c r="N40" s="22">
        <v>105548</v>
      </c>
      <c r="O40" s="22">
        <v>729</v>
      </c>
      <c r="P40" s="22">
        <v>0</v>
      </c>
      <c r="Q40" s="22">
        <v>27786</v>
      </c>
      <c r="R40" s="22">
        <v>28515</v>
      </c>
      <c r="S40" s="22">
        <v>0</v>
      </c>
      <c r="T40" s="22">
        <v>0</v>
      </c>
      <c r="U40" s="22">
        <v>0</v>
      </c>
      <c r="V40" s="22">
        <v>0</v>
      </c>
      <c r="W40" s="22">
        <v>383133</v>
      </c>
      <c r="X40" s="22">
        <v>1065123</v>
      </c>
      <c r="Y40" s="22">
        <v>-681990</v>
      </c>
      <c r="Z40" s="23">
        <v>-64.029224793756214</v>
      </c>
      <c r="AA40" s="20">
        <v>1920164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17520450</v>
      </c>
      <c r="F41" s="22">
        <v>3020450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13140333</v>
      </c>
      <c r="Y41" s="22">
        <v>-13140333</v>
      </c>
      <c r="Z41" s="23">
        <v>-100</v>
      </c>
      <c r="AA41" s="20">
        <v>3020450</v>
      </c>
    </row>
    <row r="42" spans="1:27" x14ac:dyDescent="0.25">
      <c r="A42" s="19" t="s">
        <v>68</v>
      </c>
      <c r="B42" s="15" t="s">
        <v>32</v>
      </c>
      <c r="C42" s="20">
        <v>8048093</v>
      </c>
      <c r="D42" s="20">
        <v>0</v>
      </c>
      <c r="E42" s="21">
        <v>7998171</v>
      </c>
      <c r="F42" s="22">
        <v>7998171</v>
      </c>
      <c r="G42" s="22">
        <v>576182</v>
      </c>
      <c r="H42" s="22">
        <v>576182</v>
      </c>
      <c r="I42" s="22">
        <v>576182</v>
      </c>
      <c r="J42" s="22">
        <v>1728546</v>
      </c>
      <c r="K42" s="22">
        <v>576182</v>
      </c>
      <c r="L42" s="22">
        <v>0</v>
      </c>
      <c r="M42" s="22">
        <v>1152364</v>
      </c>
      <c r="N42" s="22">
        <v>1728546</v>
      </c>
      <c r="O42" s="22">
        <v>576182</v>
      </c>
      <c r="P42" s="22">
        <v>0</v>
      </c>
      <c r="Q42" s="22">
        <v>576182</v>
      </c>
      <c r="R42" s="22">
        <v>1152364</v>
      </c>
      <c r="S42" s="22">
        <v>0</v>
      </c>
      <c r="T42" s="22">
        <v>0</v>
      </c>
      <c r="U42" s="22">
        <v>0</v>
      </c>
      <c r="V42" s="22">
        <v>0</v>
      </c>
      <c r="W42" s="22">
        <v>4609456</v>
      </c>
      <c r="X42" s="22">
        <v>5998617</v>
      </c>
      <c r="Y42" s="22">
        <v>-1389161</v>
      </c>
      <c r="Z42" s="23">
        <v>-23.158021257233123</v>
      </c>
      <c r="AA42" s="20">
        <v>7998171</v>
      </c>
    </row>
    <row r="43" spans="1:27" x14ac:dyDescent="0.25">
      <c r="A43" s="19" t="s">
        <v>69</v>
      </c>
      <c r="B43" s="15" t="s">
        <v>32</v>
      </c>
      <c r="C43" s="20">
        <v>36543755</v>
      </c>
      <c r="D43" s="20">
        <v>0</v>
      </c>
      <c r="E43" s="21">
        <v>27702442</v>
      </c>
      <c r="F43" s="22">
        <v>33748083</v>
      </c>
      <c r="G43" s="22">
        <v>0</v>
      </c>
      <c r="H43" s="22">
        <v>2668510</v>
      </c>
      <c r="I43" s="22">
        <v>0</v>
      </c>
      <c r="J43" s="22">
        <v>2668510</v>
      </c>
      <c r="K43" s="22">
        <v>8336754</v>
      </c>
      <c r="L43" s="22">
        <v>0</v>
      </c>
      <c r="M43" s="22">
        <v>9957494</v>
      </c>
      <c r="N43" s="22">
        <v>18294248</v>
      </c>
      <c r="O43" s="22">
        <v>-1891196</v>
      </c>
      <c r="P43" s="22">
        <v>0</v>
      </c>
      <c r="Q43" s="22">
        <v>0</v>
      </c>
      <c r="R43" s="22">
        <v>-1891196</v>
      </c>
      <c r="S43" s="22">
        <v>0</v>
      </c>
      <c r="T43" s="22">
        <v>0</v>
      </c>
      <c r="U43" s="22">
        <v>0</v>
      </c>
      <c r="V43" s="22">
        <v>0</v>
      </c>
      <c r="W43" s="22">
        <v>19071562</v>
      </c>
      <c r="X43" s="22">
        <v>20776824</v>
      </c>
      <c r="Y43" s="22">
        <v>-1705262</v>
      </c>
      <c r="Z43" s="23">
        <v>-8.2075200714026355</v>
      </c>
      <c r="AA43" s="20">
        <v>33748083</v>
      </c>
    </row>
    <row r="44" spans="1:27" x14ac:dyDescent="0.25">
      <c r="A44" s="19" t="s">
        <v>70</v>
      </c>
      <c r="B44" s="15" t="s">
        <v>32</v>
      </c>
      <c r="C44" s="20">
        <v>3015593</v>
      </c>
      <c r="D44" s="20">
        <v>0</v>
      </c>
      <c r="E44" s="21">
        <v>6782968</v>
      </c>
      <c r="F44" s="22">
        <v>9882968</v>
      </c>
      <c r="G44" s="22">
        <v>162136</v>
      </c>
      <c r="H44" s="22">
        <v>186225</v>
      </c>
      <c r="I44" s="22">
        <v>0</v>
      </c>
      <c r="J44" s="22">
        <v>348361</v>
      </c>
      <c r="K44" s="22">
        <v>462144</v>
      </c>
      <c r="L44" s="22">
        <v>0</v>
      </c>
      <c r="M44" s="22">
        <v>2729683</v>
      </c>
      <c r="N44" s="22">
        <v>3191827</v>
      </c>
      <c r="O44" s="22">
        <v>261975</v>
      </c>
      <c r="P44" s="22">
        <v>0</v>
      </c>
      <c r="Q44" s="22">
        <v>0</v>
      </c>
      <c r="R44" s="22">
        <v>261975</v>
      </c>
      <c r="S44" s="22">
        <v>0</v>
      </c>
      <c r="T44" s="22">
        <v>0</v>
      </c>
      <c r="U44" s="22">
        <v>0</v>
      </c>
      <c r="V44" s="22">
        <v>0</v>
      </c>
      <c r="W44" s="22">
        <v>3802163</v>
      </c>
      <c r="X44" s="22">
        <v>5087204</v>
      </c>
      <c r="Y44" s="22">
        <v>-1285041</v>
      </c>
      <c r="Z44" s="23">
        <v>-25.260260842694731</v>
      </c>
      <c r="AA44" s="20">
        <v>9882968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83538</v>
      </c>
      <c r="D46" s="20">
        <v>0</v>
      </c>
      <c r="E46" s="21">
        <v>415784</v>
      </c>
      <c r="F46" s="22">
        <v>415784</v>
      </c>
      <c r="G46" s="22">
        <v>0</v>
      </c>
      <c r="H46" s="22">
        <v>0</v>
      </c>
      <c r="I46" s="22">
        <v>5042</v>
      </c>
      <c r="J46" s="22">
        <v>5042</v>
      </c>
      <c r="K46" s="22">
        <v>3591</v>
      </c>
      <c r="L46" s="22">
        <v>55947</v>
      </c>
      <c r="M46" s="22">
        <v>1383</v>
      </c>
      <c r="N46" s="22">
        <v>60921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65963</v>
      </c>
      <c r="X46" s="22">
        <v>311832</v>
      </c>
      <c r="Y46" s="22">
        <v>-245869</v>
      </c>
      <c r="Z46" s="23">
        <v>-78.846622540342238</v>
      </c>
      <c r="AA46" s="20">
        <v>415784</v>
      </c>
    </row>
    <row r="47" spans="1:27" x14ac:dyDescent="0.25">
      <c r="A47" s="19" t="s">
        <v>73</v>
      </c>
      <c r="B47" s="15" t="s">
        <v>32</v>
      </c>
      <c r="C47" s="20">
        <v>2083882</v>
      </c>
      <c r="D47" s="20">
        <v>0</v>
      </c>
      <c r="E47" s="21">
        <v>3154021</v>
      </c>
      <c r="F47" s="22">
        <v>3145161</v>
      </c>
      <c r="G47" s="22">
        <v>3865</v>
      </c>
      <c r="H47" s="22">
        <v>494979</v>
      </c>
      <c r="I47" s="22">
        <v>3775</v>
      </c>
      <c r="J47" s="22">
        <v>502619</v>
      </c>
      <c r="K47" s="22">
        <v>304235</v>
      </c>
      <c r="L47" s="22">
        <v>5615</v>
      </c>
      <c r="M47" s="22">
        <v>300432</v>
      </c>
      <c r="N47" s="22">
        <v>610282</v>
      </c>
      <c r="O47" s="22">
        <v>308652</v>
      </c>
      <c r="P47" s="22">
        <v>0</v>
      </c>
      <c r="Q47" s="22">
        <v>317558</v>
      </c>
      <c r="R47" s="22">
        <v>626210</v>
      </c>
      <c r="S47" s="22">
        <v>0</v>
      </c>
      <c r="T47" s="22">
        <v>0</v>
      </c>
      <c r="U47" s="22">
        <v>0</v>
      </c>
      <c r="V47" s="22">
        <v>0</v>
      </c>
      <c r="W47" s="22">
        <v>1739111</v>
      </c>
      <c r="X47" s="22">
        <v>2115507</v>
      </c>
      <c r="Y47" s="22">
        <v>-376396</v>
      </c>
      <c r="Z47" s="23">
        <v>-17.792236092813685</v>
      </c>
      <c r="AA47" s="20">
        <v>3145161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264192089</v>
      </c>
      <c r="D50" s="29">
        <f t="shared" ref="D50:Y50" si="1">SUM(D37:D49)</f>
        <v>0</v>
      </c>
      <c r="E50" s="30">
        <f t="shared" si="1"/>
        <v>273977792</v>
      </c>
      <c r="F50" s="31">
        <f t="shared" si="1"/>
        <v>269114573</v>
      </c>
      <c r="G50" s="31">
        <f t="shared" si="1"/>
        <v>1023783</v>
      </c>
      <c r="H50" s="31">
        <f t="shared" si="1"/>
        <v>31634689</v>
      </c>
      <c r="I50" s="31">
        <f t="shared" si="1"/>
        <v>878385</v>
      </c>
      <c r="J50" s="31">
        <f t="shared" si="1"/>
        <v>33536857</v>
      </c>
      <c r="K50" s="31">
        <f t="shared" si="1"/>
        <v>42372932</v>
      </c>
      <c r="L50" s="31">
        <f t="shared" si="1"/>
        <v>457120</v>
      </c>
      <c r="M50" s="31">
        <f t="shared" si="1"/>
        <v>46415231</v>
      </c>
      <c r="N50" s="31">
        <f t="shared" si="1"/>
        <v>89245283</v>
      </c>
      <c r="O50" s="31">
        <f t="shared" si="1"/>
        <v>-121191</v>
      </c>
      <c r="P50" s="31">
        <f t="shared" si="1"/>
        <v>0</v>
      </c>
      <c r="Q50" s="31">
        <f t="shared" si="1"/>
        <v>2241123</v>
      </c>
      <c r="R50" s="31">
        <f t="shared" si="1"/>
        <v>2119932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124902072</v>
      </c>
      <c r="X50" s="31">
        <f t="shared" si="1"/>
        <v>205233221</v>
      </c>
      <c r="Y50" s="31">
        <f t="shared" si="1"/>
        <v>-80331149</v>
      </c>
      <c r="Z50" s="32">
        <f>+IF(X50&lt;&gt;0,+(Y50/X50)*100,0)</f>
        <v>-39.141396606546465</v>
      </c>
      <c r="AA50" s="29">
        <f>SUM(AA37:AA49)</f>
        <v>269114573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-21918844</v>
      </c>
      <c r="D51" s="39">
        <f t="shared" si="2"/>
        <v>0</v>
      </c>
      <c r="E51" s="40">
        <f t="shared" si="2"/>
        <v>42798114</v>
      </c>
      <c r="F51" s="41">
        <f t="shared" si="2"/>
        <v>60218155</v>
      </c>
      <c r="G51" s="41">
        <f t="shared" si="2"/>
        <v>50756865</v>
      </c>
      <c r="H51" s="41">
        <f t="shared" si="2"/>
        <v>-19398949</v>
      </c>
      <c r="I51" s="41">
        <f t="shared" si="2"/>
        <v>7725798</v>
      </c>
      <c r="J51" s="41">
        <f t="shared" si="2"/>
        <v>39083714</v>
      </c>
      <c r="K51" s="41">
        <f t="shared" si="2"/>
        <v>1347296</v>
      </c>
      <c r="L51" s="41">
        <f t="shared" si="2"/>
        <v>18709239</v>
      </c>
      <c r="M51" s="41">
        <f t="shared" si="2"/>
        <v>-22688478</v>
      </c>
      <c r="N51" s="41">
        <f t="shared" si="2"/>
        <v>-2631943</v>
      </c>
      <c r="O51" s="41">
        <f t="shared" si="2"/>
        <v>49369361</v>
      </c>
      <c r="P51" s="41">
        <f t="shared" si="2"/>
        <v>0</v>
      </c>
      <c r="Q51" s="41">
        <f t="shared" si="2"/>
        <v>3783328</v>
      </c>
      <c r="R51" s="41">
        <f t="shared" si="2"/>
        <v>53152689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89604460</v>
      </c>
      <c r="X51" s="41">
        <f t="shared" si="2"/>
        <v>32348689</v>
      </c>
      <c r="Y51" s="41">
        <f t="shared" si="2"/>
        <v>57255771</v>
      </c>
      <c r="Z51" s="42">
        <f>+IF(X51&lt;&gt;0,+(Y51/X51)*100,0)</f>
        <v>176.99564578954033</v>
      </c>
      <c r="AA51" s="39">
        <f>+AA35-AA50</f>
        <v>60218155</v>
      </c>
    </row>
    <row r="52" spans="1:27" x14ac:dyDescent="0.25">
      <c r="A52" s="43" t="s">
        <v>78</v>
      </c>
      <c r="B52" s="15" t="s">
        <v>32</v>
      </c>
      <c r="C52" s="20">
        <v>5300722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-16618122</v>
      </c>
      <c r="D54" s="48">
        <f t="shared" si="3"/>
        <v>0</v>
      </c>
      <c r="E54" s="49">
        <f t="shared" si="3"/>
        <v>42798114</v>
      </c>
      <c r="F54" s="50">
        <f t="shared" si="3"/>
        <v>60218155</v>
      </c>
      <c r="G54" s="50">
        <f t="shared" si="3"/>
        <v>50756865</v>
      </c>
      <c r="H54" s="50">
        <f t="shared" si="3"/>
        <v>-19398949</v>
      </c>
      <c r="I54" s="50">
        <f t="shared" si="3"/>
        <v>7725798</v>
      </c>
      <c r="J54" s="50">
        <f t="shared" si="3"/>
        <v>39083714</v>
      </c>
      <c r="K54" s="50">
        <f t="shared" si="3"/>
        <v>1347296</v>
      </c>
      <c r="L54" s="50">
        <f t="shared" si="3"/>
        <v>18709239</v>
      </c>
      <c r="M54" s="50">
        <f t="shared" si="3"/>
        <v>-22688478</v>
      </c>
      <c r="N54" s="50">
        <f t="shared" si="3"/>
        <v>-2631943</v>
      </c>
      <c r="O54" s="50">
        <f t="shared" si="3"/>
        <v>49369361</v>
      </c>
      <c r="P54" s="50">
        <f t="shared" si="3"/>
        <v>0</v>
      </c>
      <c r="Q54" s="50">
        <f t="shared" si="3"/>
        <v>3783328</v>
      </c>
      <c r="R54" s="50">
        <f t="shared" si="3"/>
        <v>53152689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89604460</v>
      </c>
      <c r="X54" s="50">
        <f t="shared" si="3"/>
        <v>32348689</v>
      </c>
      <c r="Y54" s="50">
        <f t="shared" si="3"/>
        <v>57255771</v>
      </c>
      <c r="Z54" s="51">
        <f>+IF(X54&lt;&gt;0,+(Y54/X54)*100,0)</f>
        <v>176.99564578954033</v>
      </c>
      <c r="AA54" s="48">
        <f>SUM(AA51:AA53)</f>
        <v>60218155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-16618122</v>
      </c>
      <c r="D56" s="54">
        <f>+D54-D55</f>
        <v>0</v>
      </c>
      <c r="E56" s="55">
        <f t="shared" si="4"/>
        <v>42798114</v>
      </c>
      <c r="F56" s="56">
        <f t="shared" si="4"/>
        <v>60218155</v>
      </c>
      <c r="G56" s="56">
        <f t="shared" si="4"/>
        <v>50756865</v>
      </c>
      <c r="H56" s="56">
        <f t="shared" si="4"/>
        <v>-19398949</v>
      </c>
      <c r="I56" s="56">
        <f t="shared" si="4"/>
        <v>7725798</v>
      </c>
      <c r="J56" s="56">
        <f t="shared" si="4"/>
        <v>39083714</v>
      </c>
      <c r="K56" s="56">
        <f t="shared" si="4"/>
        <v>1347296</v>
      </c>
      <c r="L56" s="56">
        <f t="shared" si="4"/>
        <v>18709239</v>
      </c>
      <c r="M56" s="56">
        <f t="shared" si="4"/>
        <v>-22688478</v>
      </c>
      <c r="N56" s="56">
        <f t="shared" si="4"/>
        <v>-2631943</v>
      </c>
      <c r="O56" s="56">
        <f t="shared" si="4"/>
        <v>49369361</v>
      </c>
      <c r="P56" s="56">
        <f t="shared" si="4"/>
        <v>0</v>
      </c>
      <c r="Q56" s="56">
        <f t="shared" si="4"/>
        <v>3783328</v>
      </c>
      <c r="R56" s="56">
        <f t="shared" si="4"/>
        <v>53152689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89604460</v>
      </c>
      <c r="X56" s="56">
        <f t="shared" si="4"/>
        <v>32348689</v>
      </c>
      <c r="Y56" s="56">
        <f t="shared" si="4"/>
        <v>57255771</v>
      </c>
      <c r="Z56" s="57">
        <f>+IF(X56&lt;&gt;0,+(Y56/X56)*100,0)</f>
        <v>176.99564578954033</v>
      </c>
      <c r="AA56" s="54">
        <f>+AA54-AA55</f>
        <v>60218155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-16618122</v>
      </c>
      <c r="D59" s="48">
        <f>SUM(D56:D58)</f>
        <v>0</v>
      </c>
      <c r="E59" s="49">
        <f t="shared" si="5"/>
        <v>42798114</v>
      </c>
      <c r="F59" s="50">
        <f t="shared" si="5"/>
        <v>60218155</v>
      </c>
      <c r="G59" s="50">
        <f t="shared" si="5"/>
        <v>50756865</v>
      </c>
      <c r="H59" s="50">
        <f t="shared" si="5"/>
        <v>-19398949</v>
      </c>
      <c r="I59" s="50">
        <f t="shared" si="5"/>
        <v>7725798</v>
      </c>
      <c r="J59" s="50">
        <f t="shared" si="5"/>
        <v>39083714</v>
      </c>
      <c r="K59" s="50">
        <f t="shared" si="5"/>
        <v>1347296</v>
      </c>
      <c r="L59" s="50">
        <f t="shared" si="5"/>
        <v>18709239</v>
      </c>
      <c r="M59" s="50">
        <f t="shared" si="5"/>
        <v>-22688478</v>
      </c>
      <c r="N59" s="50">
        <f t="shared" si="5"/>
        <v>-2631943</v>
      </c>
      <c r="O59" s="50">
        <f t="shared" si="5"/>
        <v>49369361</v>
      </c>
      <c r="P59" s="50">
        <f t="shared" si="5"/>
        <v>0</v>
      </c>
      <c r="Q59" s="50">
        <f t="shared" si="5"/>
        <v>3783328</v>
      </c>
      <c r="R59" s="50">
        <f t="shared" si="5"/>
        <v>53152689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89604460</v>
      </c>
      <c r="X59" s="50">
        <f t="shared" si="5"/>
        <v>32348689</v>
      </c>
      <c r="Y59" s="50">
        <f t="shared" si="5"/>
        <v>57255771</v>
      </c>
      <c r="Z59" s="51">
        <f>+IF(X59&lt;&gt;0,+(Y59/X59)*100,0)</f>
        <v>176.99564578954033</v>
      </c>
      <c r="AA59" s="48">
        <f>SUM(AA56:AA58)</f>
        <v>60218155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-16618122</v>
      </c>
      <c r="D62" s="65">
        <f>SUM(D59:D61)</f>
        <v>0</v>
      </c>
      <c r="E62" s="66">
        <f t="shared" si="6"/>
        <v>42798114</v>
      </c>
      <c r="F62" s="67">
        <f t="shared" si="6"/>
        <v>60218155</v>
      </c>
      <c r="G62" s="67">
        <f t="shared" si="6"/>
        <v>50756865</v>
      </c>
      <c r="H62" s="67">
        <f t="shared" si="6"/>
        <v>-19398949</v>
      </c>
      <c r="I62" s="67">
        <f t="shared" si="6"/>
        <v>7725798</v>
      </c>
      <c r="J62" s="67">
        <f t="shared" si="6"/>
        <v>39083714</v>
      </c>
      <c r="K62" s="67">
        <f t="shared" si="6"/>
        <v>1347296</v>
      </c>
      <c r="L62" s="67">
        <f t="shared" si="6"/>
        <v>18709239</v>
      </c>
      <c r="M62" s="67">
        <f t="shared" si="6"/>
        <v>-22688478</v>
      </c>
      <c r="N62" s="67">
        <f t="shared" si="6"/>
        <v>-2631943</v>
      </c>
      <c r="O62" s="67">
        <f t="shared" si="6"/>
        <v>49369361</v>
      </c>
      <c r="P62" s="67">
        <f t="shared" si="6"/>
        <v>0</v>
      </c>
      <c r="Q62" s="67">
        <f t="shared" si="6"/>
        <v>3783328</v>
      </c>
      <c r="R62" s="67">
        <f t="shared" si="6"/>
        <v>53152689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89604460</v>
      </c>
      <c r="X62" s="67">
        <f t="shared" si="6"/>
        <v>32348689</v>
      </c>
      <c r="Y62" s="67">
        <f t="shared" si="6"/>
        <v>57255771</v>
      </c>
      <c r="Z62" s="68">
        <f>+IF(X62&lt;&gt;0,+(Y62/X62)*100,0)</f>
        <v>176.99564578954033</v>
      </c>
      <c r="AA62" s="65">
        <f>SUM(AA59:AA61)</f>
        <v>60218155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18591718</v>
      </c>
      <c r="D6" s="20">
        <v>0</v>
      </c>
      <c r="E6" s="21">
        <v>28982396</v>
      </c>
      <c r="F6" s="22">
        <v>29180850</v>
      </c>
      <c r="G6" s="22">
        <v>1287660</v>
      </c>
      <c r="H6" s="22">
        <v>899157</v>
      </c>
      <c r="I6" s="22">
        <v>849766</v>
      </c>
      <c r="J6" s="22">
        <v>3036583</v>
      </c>
      <c r="K6" s="22">
        <v>1654942</v>
      </c>
      <c r="L6" s="22">
        <v>829308</v>
      </c>
      <c r="M6" s="22">
        <v>0</v>
      </c>
      <c r="N6" s="22">
        <v>2484250</v>
      </c>
      <c r="O6" s="22">
        <v>1731629</v>
      </c>
      <c r="P6" s="22">
        <v>2063937</v>
      </c>
      <c r="Q6" s="22">
        <v>1224924</v>
      </c>
      <c r="R6" s="22">
        <v>5020490</v>
      </c>
      <c r="S6" s="22">
        <v>0</v>
      </c>
      <c r="T6" s="22">
        <v>0</v>
      </c>
      <c r="U6" s="22">
        <v>0</v>
      </c>
      <c r="V6" s="22">
        <v>0</v>
      </c>
      <c r="W6" s="22">
        <v>10541323</v>
      </c>
      <c r="X6" s="22">
        <v>21885624</v>
      </c>
      <c r="Y6" s="22">
        <v>-11344301</v>
      </c>
      <c r="Z6" s="23">
        <v>-51.834487332872023</v>
      </c>
      <c r="AA6" s="20">
        <v>29180850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485943</v>
      </c>
      <c r="D13" s="20">
        <v>0</v>
      </c>
      <c r="E13" s="21">
        <v>461856</v>
      </c>
      <c r="F13" s="22">
        <v>579131</v>
      </c>
      <c r="G13" s="22">
        <v>44378</v>
      </c>
      <c r="H13" s="22">
        <v>45111</v>
      </c>
      <c r="I13" s="22">
        <v>48704</v>
      </c>
      <c r="J13" s="22">
        <v>138193</v>
      </c>
      <c r="K13" s="22">
        <v>49213</v>
      </c>
      <c r="L13" s="22">
        <v>50160</v>
      </c>
      <c r="M13" s="22">
        <v>0</v>
      </c>
      <c r="N13" s="22">
        <v>99373</v>
      </c>
      <c r="O13" s="22">
        <v>52342</v>
      </c>
      <c r="P13" s="22">
        <v>52279</v>
      </c>
      <c r="Q13" s="22">
        <v>50380</v>
      </c>
      <c r="R13" s="22">
        <v>155001</v>
      </c>
      <c r="S13" s="22">
        <v>0</v>
      </c>
      <c r="T13" s="22">
        <v>0</v>
      </c>
      <c r="U13" s="22">
        <v>0</v>
      </c>
      <c r="V13" s="22">
        <v>0</v>
      </c>
      <c r="W13" s="22">
        <v>392567</v>
      </c>
      <c r="X13" s="22">
        <v>434349</v>
      </c>
      <c r="Y13" s="22">
        <v>-41782</v>
      </c>
      <c r="Z13" s="23">
        <v>-9.6194534809565582</v>
      </c>
      <c r="AA13" s="20">
        <v>579131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2267001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21344662</v>
      </c>
      <c r="D35" s="29">
        <f t="shared" ref="D35:Y35" si="0">SUM(D6:D34)</f>
        <v>0</v>
      </c>
      <c r="E35" s="30">
        <f t="shared" si="0"/>
        <v>29444252</v>
      </c>
      <c r="F35" s="31">
        <f t="shared" si="0"/>
        <v>29759981</v>
      </c>
      <c r="G35" s="31">
        <f t="shared" si="0"/>
        <v>1332038</v>
      </c>
      <c r="H35" s="31">
        <f t="shared" si="0"/>
        <v>944268</v>
      </c>
      <c r="I35" s="31">
        <f t="shared" si="0"/>
        <v>898470</v>
      </c>
      <c r="J35" s="31">
        <f t="shared" si="0"/>
        <v>3174776</v>
      </c>
      <c r="K35" s="31">
        <f t="shared" si="0"/>
        <v>1704155</v>
      </c>
      <c r="L35" s="31">
        <f t="shared" si="0"/>
        <v>879468</v>
      </c>
      <c r="M35" s="31">
        <f t="shared" si="0"/>
        <v>0</v>
      </c>
      <c r="N35" s="31">
        <f t="shared" si="0"/>
        <v>2583623</v>
      </c>
      <c r="O35" s="31">
        <f t="shared" si="0"/>
        <v>1783971</v>
      </c>
      <c r="P35" s="31">
        <f t="shared" si="0"/>
        <v>2116216</v>
      </c>
      <c r="Q35" s="31">
        <f t="shared" si="0"/>
        <v>1275304</v>
      </c>
      <c r="R35" s="31">
        <f t="shared" si="0"/>
        <v>5175491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10933890</v>
      </c>
      <c r="X35" s="31">
        <f t="shared" si="0"/>
        <v>22319973</v>
      </c>
      <c r="Y35" s="31">
        <f t="shared" si="0"/>
        <v>-11386083</v>
      </c>
      <c r="Z35" s="32">
        <f>+IF(X35&lt;&gt;0,+(Y35/X35)*100,0)</f>
        <v>-51.012978375914699</v>
      </c>
      <c r="AA35" s="29">
        <f>SUM(AA6:AA34)</f>
        <v>29759981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1271182</v>
      </c>
      <c r="D37" s="20">
        <v>0</v>
      </c>
      <c r="E37" s="21">
        <v>1296783</v>
      </c>
      <c r="F37" s="22">
        <v>1296783</v>
      </c>
      <c r="G37" s="22">
        <v>101534</v>
      </c>
      <c r="H37" s="22">
        <v>117204</v>
      </c>
      <c r="I37" s="22">
        <v>100114</v>
      </c>
      <c r="J37" s="22">
        <v>318852</v>
      </c>
      <c r="K37" s="22">
        <v>115513</v>
      </c>
      <c r="L37" s="22">
        <v>153153</v>
      </c>
      <c r="M37" s="22">
        <v>0</v>
      </c>
      <c r="N37" s="22">
        <v>268666</v>
      </c>
      <c r="O37" s="22">
        <v>117246</v>
      </c>
      <c r="P37" s="22">
        <v>127252</v>
      </c>
      <c r="Q37" s="22">
        <v>110914</v>
      </c>
      <c r="R37" s="22">
        <v>355412</v>
      </c>
      <c r="S37" s="22">
        <v>0</v>
      </c>
      <c r="T37" s="22">
        <v>0</v>
      </c>
      <c r="U37" s="22">
        <v>0</v>
      </c>
      <c r="V37" s="22">
        <v>0</v>
      </c>
      <c r="W37" s="22">
        <v>942930</v>
      </c>
      <c r="X37" s="22">
        <v>972594</v>
      </c>
      <c r="Y37" s="22">
        <v>-29664</v>
      </c>
      <c r="Z37" s="23">
        <v>-3.0499879703144375</v>
      </c>
      <c r="AA37" s="20">
        <v>1296783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21840265</v>
      </c>
      <c r="D39" s="20">
        <v>0</v>
      </c>
      <c r="E39" s="21">
        <v>26020907</v>
      </c>
      <c r="F39" s="22">
        <v>24020907</v>
      </c>
      <c r="G39" s="22">
        <v>0</v>
      </c>
      <c r="H39" s="22">
        <v>0</v>
      </c>
      <c r="I39" s="22">
        <v>4634152</v>
      </c>
      <c r="J39" s="22">
        <v>4634152</v>
      </c>
      <c r="K39" s="22">
        <v>1970026</v>
      </c>
      <c r="L39" s="22">
        <v>1572425</v>
      </c>
      <c r="M39" s="22">
        <v>0</v>
      </c>
      <c r="N39" s="22">
        <v>3542451</v>
      </c>
      <c r="O39" s="22">
        <v>0</v>
      </c>
      <c r="P39" s="22">
        <v>1961265</v>
      </c>
      <c r="Q39" s="22">
        <v>1250805</v>
      </c>
      <c r="R39" s="22">
        <v>3212070</v>
      </c>
      <c r="S39" s="22">
        <v>0</v>
      </c>
      <c r="T39" s="22">
        <v>0</v>
      </c>
      <c r="U39" s="22">
        <v>0</v>
      </c>
      <c r="V39" s="22">
        <v>0</v>
      </c>
      <c r="W39" s="22">
        <v>11388673</v>
      </c>
      <c r="X39" s="22">
        <v>18015678</v>
      </c>
      <c r="Y39" s="22">
        <v>-6627005</v>
      </c>
      <c r="Z39" s="23">
        <v>-36.784655009930795</v>
      </c>
      <c r="AA39" s="20">
        <v>24020907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3417885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885468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354192</v>
      </c>
      <c r="Y42" s="22">
        <v>-354192</v>
      </c>
      <c r="Z42" s="23">
        <v>-100</v>
      </c>
      <c r="AA42" s="20">
        <v>885468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478444</v>
      </c>
      <c r="D44" s="20">
        <v>0</v>
      </c>
      <c r="E44" s="21">
        <v>1593900</v>
      </c>
      <c r="F44" s="22">
        <v>1593900</v>
      </c>
      <c r="G44" s="22">
        <v>0</v>
      </c>
      <c r="H44" s="22">
        <v>6255</v>
      </c>
      <c r="I44" s="22">
        <v>7948</v>
      </c>
      <c r="J44" s="22">
        <v>14203</v>
      </c>
      <c r="K44" s="22">
        <v>527990</v>
      </c>
      <c r="L44" s="22">
        <v>483948</v>
      </c>
      <c r="M44" s="22">
        <v>0</v>
      </c>
      <c r="N44" s="22">
        <v>1011938</v>
      </c>
      <c r="O44" s="22">
        <v>200617</v>
      </c>
      <c r="P44" s="22">
        <v>0</v>
      </c>
      <c r="Q44" s="22">
        <v>5530</v>
      </c>
      <c r="R44" s="22">
        <v>206147</v>
      </c>
      <c r="S44" s="22">
        <v>0</v>
      </c>
      <c r="T44" s="22">
        <v>0</v>
      </c>
      <c r="U44" s="22">
        <v>0</v>
      </c>
      <c r="V44" s="22">
        <v>0</v>
      </c>
      <c r="W44" s="22">
        <v>1232288</v>
      </c>
      <c r="X44" s="22">
        <v>1195425</v>
      </c>
      <c r="Y44" s="22">
        <v>36863</v>
      </c>
      <c r="Z44" s="23">
        <v>3.0836731706296923</v>
      </c>
      <c r="AA44" s="20">
        <v>1593900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45371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1594467</v>
      </c>
      <c r="D47" s="20">
        <v>0</v>
      </c>
      <c r="E47" s="21">
        <v>133242</v>
      </c>
      <c r="F47" s="22">
        <v>105873</v>
      </c>
      <c r="G47" s="22">
        <v>2324</v>
      </c>
      <c r="H47" s="22">
        <v>4209</v>
      </c>
      <c r="I47" s="22">
        <v>6918</v>
      </c>
      <c r="J47" s="22">
        <v>13451</v>
      </c>
      <c r="K47" s="22">
        <v>13181</v>
      </c>
      <c r="L47" s="22">
        <v>1329</v>
      </c>
      <c r="M47" s="22">
        <v>0</v>
      </c>
      <c r="N47" s="22">
        <v>14510</v>
      </c>
      <c r="O47" s="22">
        <v>48766</v>
      </c>
      <c r="P47" s="22">
        <v>4953</v>
      </c>
      <c r="Q47" s="22">
        <v>96054</v>
      </c>
      <c r="R47" s="22">
        <v>149773</v>
      </c>
      <c r="S47" s="22">
        <v>0</v>
      </c>
      <c r="T47" s="22">
        <v>0</v>
      </c>
      <c r="U47" s="22">
        <v>0</v>
      </c>
      <c r="V47" s="22">
        <v>0</v>
      </c>
      <c r="W47" s="22">
        <v>177734</v>
      </c>
      <c r="X47" s="22">
        <v>79416</v>
      </c>
      <c r="Y47" s="22">
        <v>98318</v>
      </c>
      <c r="Z47" s="23">
        <v>123.80124911856554</v>
      </c>
      <c r="AA47" s="20">
        <v>105873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28647614</v>
      </c>
      <c r="D50" s="29">
        <f t="shared" ref="D50:Y50" si="1">SUM(D37:D49)</f>
        <v>0</v>
      </c>
      <c r="E50" s="30">
        <f t="shared" si="1"/>
        <v>29044832</v>
      </c>
      <c r="F50" s="31">
        <f t="shared" si="1"/>
        <v>27902931</v>
      </c>
      <c r="G50" s="31">
        <f t="shared" si="1"/>
        <v>103858</v>
      </c>
      <c r="H50" s="31">
        <f t="shared" si="1"/>
        <v>127668</v>
      </c>
      <c r="I50" s="31">
        <f t="shared" si="1"/>
        <v>4749132</v>
      </c>
      <c r="J50" s="31">
        <f t="shared" si="1"/>
        <v>4980658</v>
      </c>
      <c r="K50" s="31">
        <f t="shared" si="1"/>
        <v>2626710</v>
      </c>
      <c r="L50" s="31">
        <f t="shared" si="1"/>
        <v>2210855</v>
      </c>
      <c r="M50" s="31">
        <f t="shared" si="1"/>
        <v>0</v>
      </c>
      <c r="N50" s="31">
        <f t="shared" si="1"/>
        <v>4837565</v>
      </c>
      <c r="O50" s="31">
        <f t="shared" si="1"/>
        <v>366629</v>
      </c>
      <c r="P50" s="31">
        <f t="shared" si="1"/>
        <v>2093470</v>
      </c>
      <c r="Q50" s="31">
        <f t="shared" si="1"/>
        <v>1463303</v>
      </c>
      <c r="R50" s="31">
        <f t="shared" si="1"/>
        <v>3923402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13741625</v>
      </c>
      <c r="X50" s="31">
        <f t="shared" si="1"/>
        <v>20617305</v>
      </c>
      <c r="Y50" s="31">
        <f t="shared" si="1"/>
        <v>-6875680</v>
      </c>
      <c r="Z50" s="32">
        <f>+IF(X50&lt;&gt;0,+(Y50/X50)*100,0)</f>
        <v>-33.349072538821147</v>
      </c>
      <c r="AA50" s="29">
        <f>SUM(AA37:AA49)</f>
        <v>27902931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-7302952</v>
      </c>
      <c r="D51" s="39">
        <f t="shared" si="2"/>
        <v>0</v>
      </c>
      <c r="E51" s="40">
        <f t="shared" si="2"/>
        <v>399420</v>
      </c>
      <c r="F51" s="41">
        <f t="shared" si="2"/>
        <v>1857050</v>
      </c>
      <c r="G51" s="41">
        <f t="shared" si="2"/>
        <v>1228180</v>
      </c>
      <c r="H51" s="41">
        <f t="shared" si="2"/>
        <v>816600</v>
      </c>
      <c r="I51" s="41">
        <f t="shared" si="2"/>
        <v>-3850662</v>
      </c>
      <c r="J51" s="41">
        <f t="shared" si="2"/>
        <v>-1805882</v>
      </c>
      <c r="K51" s="41">
        <f t="shared" si="2"/>
        <v>-922555</v>
      </c>
      <c r="L51" s="41">
        <f t="shared" si="2"/>
        <v>-1331387</v>
      </c>
      <c r="M51" s="41">
        <f t="shared" si="2"/>
        <v>0</v>
      </c>
      <c r="N51" s="41">
        <f t="shared" si="2"/>
        <v>-2253942</v>
      </c>
      <c r="O51" s="41">
        <f t="shared" si="2"/>
        <v>1417342</v>
      </c>
      <c r="P51" s="41">
        <f t="shared" si="2"/>
        <v>22746</v>
      </c>
      <c r="Q51" s="41">
        <f t="shared" si="2"/>
        <v>-187999</v>
      </c>
      <c r="R51" s="41">
        <f t="shared" si="2"/>
        <v>1252089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-2807735</v>
      </c>
      <c r="X51" s="41">
        <f t="shared" si="2"/>
        <v>1702668</v>
      </c>
      <c r="Y51" s="41">
        <f t="shared" si="2"/>
        <v>-4510403</v>
      </c>
      <c r="Z51" s="42">
        <f>+IF(X51&lt;&gt;0,+(Y51/X51)*100,0)</f>
        <v>-264.90208308372507</v>
      </c>
      <c r="AA51" s="39">
        <f>+AA35-AA50</f>
        <v>1857050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-7302952</v>
      </c>
      <c r="D54" s="48">
        <f t="shared" si="3"/>
        <v>0</v>
      </c>
      <c r="E54" s="49">
        <f t="shared" si="3"/>
        <v>399420</v>
      </c>
      <c r="F54" s="50">
        <f t="shared" si="3"/>
        <v>1857050</v>
      </c>
      <c r="G54" s="50">
        <f t="shared" si="3"/>
        <v>1228180</v>
      </c>
      <c r="H54" s="50">
        <f t="shared" si="3"/>
        <v>816600</v>
      </c>
      <c r="I54" s="50">
        <f t="shared" si="3"/>
        <v>-3850662</v>
      </c>
      <c r="J54" s="50">
        <f t="shared" si="3"/>
        <v>-1805882</v>
      </c>
      <c r="K54" s="50">
        <f t="shared" si="3"/>
        <v>-922555</v>
      </c>
      <c r="L54" s="50">
        <f t="shared" si="3"/>
        <v>-1331387</v>
      </c>
      <c r="M54" s="50">
        <f t="shared" si="3"/>
        <v>0</v>
      </c>
      <c r="N54" s="50">
        <f t="shared" si="3"/>
        <v>-2253942</v>
      </c>
      <c r="O54" s="50">
        <f t="shared" si="3"/>
        <v>1417342</v>
      </c>
      <c r="P54" s="50">
        <f t="shared" si="3"/>
        <v>22746</v>
      </c>
      <c r="Q54" s="50">
        <f t="shared" si="3"/>
        <v>-187999</v>
      </c>
      <c r="R54" s="50">
        <f t="shared" si="3"/>
        <v>1252089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-2807735</v>
      </c>
      <c r="X54" s="50">
        <f t="shared" si="3"/>
        <v>1702668</v>
      </c>
      <c r="Y54" s="50">
        <f t="shared" si="3"/>
        <v>-4510403</v>
      </c>
      <c r="Z54" s="51">
        <f>+IF(X54&lt;&gt;0,+(Y54/X54)*100,0)</f>
        <v>-264.90208308372507</v>
      </c>
      <c r="AA54" s="48">
        <f>SUM(AA51:AA53)</f>
        <v>1857050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-7302952</v>
      </c>
      <c r="D56" s="54">
        <f>+D54-D55</f>
        <v>0</v>
      </c>
      <c r="E56" s="55">
        <f t="shared" si="4"/>
        <v>399420</v>
      </c>
      <c r="F56" s="56">
        <f t="shared" si="4"/>
        <v>1857050</v>
      </c>
      <c r="G56" s="56">
        <f t="shared" si="4"/>
        <v>1228180</v>
      </c>
      <c r="H56" s="56">
        <f t="shared" si="4"/>
        <v>816600</v>
      </c>
      <c r="I56" s="56">
        <f t="shared" si="4"/>
        <v>-3850662</v>
      </c>
      <c r="J56" s="56">
        <f t="shared" si="4"/>
        <v>-1805882</v>
      </c>
      <c r="K56" s="56">
        <f t="shared" si="4"/>
        <v>-922555</v>
      </c>
      <c r="L56" s="56">
        <f t="shared" si="4"/>
        <v>-1331387</v>
      </c>
      <c r="M56" s="56">
        <f t="shared" si="4"/>
        <v>0</v>
      </c>
      <c r="N56" s="56">
        <f t="shared" si="4"/>
        <v>-2253942</v>
      </c>
      <c r="O56" s="56">
        <f t="shared" si="4"/>
        <v>1417342</v>
      </c>
      <c r="P56" s="56">
        <f t="shared" si="4"/>
        <v>22746</v>
      </c>
      <c r="Q56" s="56">
        <f t="shared" si="4"/>
        <v>-187999</v>
      </c>
      <c r="R56" s="56">
        <f t="shared" si="4"/>
        <v>1252089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-2807735</v>
      </c>
      <c r="X56" s="56">
        <f t="shared" si="4"/>
        <v>1702668</v>
      </c>
      <c r="Y56" s="56">
        <f t="shared" si="4"/>
        <v>-4510403</v>
      </c>
      <c r="Z56" s="57">
        <f>+IF(X56&lt;&gt;0,+(Y56/X56)*100,0)</f>
        <v>-264.90208308372507</v>
      </c>
      <c r="AA56" s="54">
        <f>+AA54-AA55</f>
        <v>1857050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-7302952</v>
      </c>
      <c r="D59" s="48">
        <f>SUM(D56:D58)</f>
        <v>0</v>
      </c>
      <c r="E59" s="49">
        <f t="shared" si="5"/>
        <v>399420</v>
      </c>
      <c r="F59" s="50">
        <f t="shared" si="5"/>
        <v>1857050</v>
      </c>
      <c r="G59" s="50">
        <f t="shared" si="5"/>
        <v>1228180</v>
      </c>
      <c r="H59" s="50">
        <f t="shared" si="5"/>
        <v>816600</v>
      </c>
      <c r="I59" s="50">
        <f t="shared" si="5"/>
        <v>-3850662</v>
      </c>
      <c r="J59" s="50">
        <f t="shared" si="5"/>
        <v>-1805882</v>
      </c>
      <c r="K59" s="50">
        <f t="shared" si="5"/>
        <v>-922555</v>
      </c>
      <c r="L59" s="50">
        <f t="shared" si="5"/>
        <v>-1331387</v>
      </c>
      <c r="M59" s="50">
        <f t="shared" si="5"/>
        <v>0</v>
      </c>
      <c r="N59" s="50">
        <f t="shared" si="5"/>
        <v>-2253942</v>
      </c>
      <c r="O59" s="50">
        <f t="shared" si="5"/>
        <v>1417342</v>
      </c>
      <c r="P59" s="50">
        <f t="shared" si="5"/>
        <v>22746</v>
      </c>
      <c r="Q59" s="50">
        <f t="shared" si="5"/>
        <v>-187999</v>
      </c>
      <c r="R59" s="50">
        <f t="shared" si="5"/>
        <v>1252089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-2807735</v>
      </c>
      <c r="X59" s="50">
        <f t="shared" si="5"/>
        <v>1702668</v>
      </c>
      <c r="Y59" s="50">
        <f t="shared" si="5"/>
        <v>-4510403</v>
      </c>
      <c r="Z59" s="51">
        <f>+IF(X59&lt;&gt;0,+(Y59/X59)*100,0)</f>
        <v>-264.90208308372507</v>
      </c>
      <c r="AA59" s="48">
        <f>SUM(AA56:AA58)</f>
        <v>1857050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-7302952</v>
      </c>
      <c r="D62" s="65">
        <f>SUM(D59:D61)</f>
        <v>0</v>
      </c>
      <c r="E62" s="66">
        <f t="shared" si="6"/>
        <v>399420</v>
      </c>
      <c r="F62" s="67">
        <f t="shared" si="6"/>
        <v>1857050</v>
      </c>
      <c r="G62" s="67">
        <f t="shared" si="6"/>
        <v>1228180</v>
      </c>
      <c r="H62" s="67">
        <f t="shared" si="6"/>
        <v>816600</v>
      </c>
      <c r="I62" s="67">
        <f t="shared" si="6"/>
        <v>-3850662</v>
      </c>
      <c r="J62" s="67">
        <f t="shared" si="6"/>
        <v>-1805882</v>
      </c>
      <c r="K62" s="67">
        <f t="shared" si="6"/>
        <v>-922555</v>
      </c>
      <c r="L62" s="67">
        <f t="shared" si="6"/>
        <v>-1331387</v>
      </c>
      <c r="M62" s="67">
        <f t="shared" si="6"/>
        <v>0</v>
      </c>
      <c r="N62" s="67">
        <f t="shared" si="6"/>
        <v>-2253942</v>
      </c>
      <c r="O62" s="67">
        <f t="shared" si="6"/>
        <v>1417342</v>
      </c>
      <c r="P62" s="67">
        <f t="shared" si="6"/>
        <v>22746</v>
      </c>
      <c r="Q62" s="67">
        <f t="shared" si="6"/>
        <v>-187999</v>
      </c>
      <c r="R62" s="67">
        <f t="shared" si="6"/>
        <v>1252089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-2807735</v>
      </c>
      <c r="X62" s="67">
        <f t="shared" si="6"/>
        <v>1702668</v>
      </c>
      <c r="Y62" s="67">
        <f t="shared" si="6"/>
        <v>-4510403</v>
      </c>
      <c r="Z62" s="68">
        <f>+IF(X62&lt;&gt;0,+(Y62/X62)*100,0)</f>
        <v>-264.90208308372507</v>
      </c>
      <c r="AA62" s="65">
        <f>SUM(AA59:AA61)</f>
        <v>1857050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176267661</v>
      </c>
      <c r="D6" s="20">
        <v>0</v>
      </c>
      <c r="E6" s="21">
        <v>148117956</v>
      </c>
      <c r="F6" s="22">
        <v>173900687</v>
      </c>
      <c r="G6" s="22">
        <v>1298629</v>
      </c>
      <c r="H6" s="22">
        <v>17006982</v>
      </c>
      <c r="I6" s="22">
        <v>15470416</v>
      </c>
      <c r="J6" s="22">
        <v>33776027</v>
      </c>
      <c r="K6" s="22">
        <v>13322427</v>
      </c>
      <c r="L6" s="22">
        <v>14325523</v>
      </c>
      <c r="M6" s="22">
        <v>14848408</v>
      </c>
      <c r="N6" s="22">
        <v>42496358</v>
      </c>
      <c r="O6" s="22">
        <v>16162270</v>
      </c>
      <c r="P6" s="22">
        <v>16105245</v>
      </c>
      <c r="Q6" s="22">
        <v>15222944</v>
      </c>
      <c r="R6" s="22">
        <v>47490459</v>
      </c>
      <c r="S6" s="22">
        <v>0</v>
      </c>
      <c r="T6" s="22">
        <v>0</v>
      </c>
      <c r="U6" s="22">
        <v>0</v>
      </c>
      <c r="V6" s="22">
        <v>0</v>
      </c>
      <c r="W6" s="22">
        <v>123762844</v>
      </c>
      <c r="X6" s="22">
        <v>130425525</v>
      </c>
      <c r="Y6" s="22">
        <v>-6662681</v>
      </c>
      <c r="Z6" s="23">
        <v>-5.1084180033011179</v>
      </c>
      <c r="AA6" s="20">
        <v>173900687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222061</v>
      </c>
      <c r="F26" s="22">
        <v>222061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166545</v>
      </c>
      <c r="Y26" s="22">
        <v>-166545</v>
      </c>
      <c r="Z26" s="23">
        <v>-100</v>
      </c>
      <c r="AA26" s="20">
        <v>222061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12647785</v>
      </c>
      <c r="D28" s="20">
        <v>0</v>
      </c>
      <c r="E28" s="21">
        <v>17744000</v>
      </c>
      <c r="F28" s="22">
        <v>17744000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13308061</v>
      </c>
      <c r="Q28" s="22">
        <v>0</v>
      </c>
      <c r="R28" s="22">
        <v>13308061</v>
      </c>
      <c r="S28" s="22">
        <v>0</v>
      </c>
      <c r="T28" s="22">
        <v>0</v>
      </c>
      <c r="U28" s="22">
        <v>0</v>
      </c>
      <c r="V28" s="22">
        <v>0</v>
      </c>
      <c r="W28" s="22">
        <v>13308061</v>
      </c>
      <c r="X28" s="22">
        <v>13308003</v>
      </c>
      <c r="Y28" s="22">
        <v>58</v>
      </c>
      <c r="Z28" s="23">
        <v>4.3582797509137924E-4</v>
      </c>
      <c r="AA28" s="20">
        <v>17744000</v>
      </c>
    </row>
    <row r="29" spans="1:27" x14ac:dyDescent="0.25">
      <c r="A29" s="19" t="s">
        <v>56</v>
      </c>
      <c r="B29" s="15" t="s">
        <v>32</v>
      </c>
      <c r="C29" s="20">
        <v>116039</v>
      </c>
      <c r="D29" s="20">
        <v>0</v>
      </c>
      <c r="E29" s="21">
        <v>0</v>
      </c>
      <c r="F29" s="22">
        <v>274000</v>
      </c>
      <c r="G29" s="22">
        <v>862</v>
      </c>
      <c r="H29" s="22">
        <v>43518</v>
      </c>
      <c r="I29" s="22">
        <v>20143</v>
      </c>
      <c r="J29" s="22">
        <v>64523</v>
      </c>
      <c r="K29" s="22">
        <v>33997</v>
      </c>
      <c r="L29" s="22">
        <v>32841</v>
      </c>
      <c r="M29" s="22">
        <v>28321</v>
      </c>
      <c r="N29" s="22">
        <v>95159</v>
      </c>
      <c r="O29" s="22">
        <v>41926</v>
      </c>
      <c r="P29" s="22">
        <v>35439</v>
      </c>
      <c r="Q29" s="22">
        <v>37124</v>
      </c>
      <c r="R29" s="22">
        <v>114489</v>
      </c>
      <c r="S29" s="22">
        <v>0</v>
      </c>
      <c r="T29" s="22">
        <v>0</v>
      </c>
      <c r="U29" s="22">
        <v>0</v>
      </c>
      <c r="V29" s="22">
        <v>0</v>
      </c>
      <c r="W29" s="22">
        <v>274171</v>
      </c>
      <c r="X29" s="22">
        <v>205497</v>
      </c>
      <c r="Y29" s="22">
        <v>68674</v>
      </c>
      <c r="Z29" s="23">
        <v>33.418492727387751</v>
      </c>
      <c r="AA29" s="20">
        <v>274000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1150000</v>
      </c>
      <c r="G31" s="22">
        <v>0</v>
      </c>
      <c r="H31" s="22">
        <v>97667</v>
      </c>
      <c r="I31" s="22">
        <v>114948</v>
      </c>
      <c r="J31" s="22">
        <v>212615</v>
      </c>
      <c r="K31" s="22">
        <v>105118</v>
      </c>
      <c r="L31" s="22">
        <v>119566</v>
      </c>
      <c r="M31" s="22">
        <v>105379</v>
      </c>
      <c r="N31" s="22">
        <v>330063</v>
      </c>
      <c r="O31" s="22">
        <v>112047</v>
      </c>
      <c r="P31" s="22">
        <v>97209</v>
      </c>
      <c r="Q31" s="22">
        <v>114785</v>
      </c>
      <c r="R31" s="22">
        <v>324041</v>
      </c>
      <c r="S31" s="22">
        <v>0</v>
      </c>
      <c r="T31" s="22">
        <v>0</v>
      </c>
      <c r="U31" s="22">
        <v>0</v>
      </c>
      <c r="V31" s="22">
        <v>0</v>
      </c>
      <c r="W31" s="22">
        <v>866719</v>
      </c>
      <c r="X31" s="22">
        <v>862497</v>
      </c>
      <c r="Y31" s="22">
        <v>4222</v>
      </c>
      <c r="Z31" s="23">
        <v>0.48950894901663422</v>
      </c>
      <c r="AA31" s="20">
        <v>1150000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339144240</v>
      </c>
      <c r="D33" s="20">
        <v>0</v>
      </c>
      <c r="E33" s="21">
        <v>60588000</v>
      </c>
      <c r="F33" s="22">
        <v>60588000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45441000</v>
      </c>
      <c r="Y33" s="22">
        <v>-45441000</v>
      </c>
      <c r="Z33" s="23">
        <v>-100</v>
      </c>
      <c r="AA33" s="20">
        <v>60588000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528175725</v>
      </c>
      <c r="D35" s="29">
        <f t="shared" ref="D35:Y35" si="0">SUM(D6:D34)</f>
        <v>0</v>
      </c>
      <c r="E35" s="30">
        <f t="shared" si="0"/>
        <v>226672017</v>
      </c>
      <c r="F35" s="31">
        <f t="shared" si="0"/>
        <v>253878748</v>
      </c>
      <c r="G35" s="31">
        <f t="shared" si="0"/>
        <v>1299491</v>
      </c>
      <c r="H35" s="31">
        <f t="shared" si="0"/>
        <v>17148167</v>
      </c>
      <c r="I35" s="31">
        <f t="shared" si="0"/>
        <v>15605507</v>
      </c>
      <c r="J35" s="31">
        <f t="shared" si="0"/>
        <v>34053165</v>
      </c>
      <c r="K35" s="31">
        <f t="shared" si="0"/>
        <v>13461542</v>
      </c>
      <c r="L35" s="31">
        <f t="shared" si="0"/>
        <v>14477930</v>
      </c>
      <c r="M35" s="31">
        <f t="shared" si="0"/>
        <v>14982108</v>
      </c>
      <c r="N35" s="31">
        <f t="shared" si="0"/>
        <v>42921580</v>
      </c>
      <c r="O35" s="31">
        <f t="shared" si="0"/>
        <v>16316243</v>
      </c>
      <c r="P35" s="31">
        <f t="shared" si="0"/>
        <v>29545954</v>
      </c>
      <c r="Q35" s="31">
        <f t="shared" si="0"/>
        <v>15374853</v>
      </c>
      <c r="R35" s="31">
        <f t="shared" si="0"/>
        <v>61237050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138211795</v>
      </c>
      <c r="X35" s="31">
        <f t="shared" si="0"/>
        <v>190409067</v>
      </c>
      <c r="Y35" s="31">
        <f t="shared" si="0"/>
        <v>-52197272</v>
      </c>
      <c r="Z35" s="32">
        <f>+IF(X35&lt;&gt;0,+(Y35/X35)*100,0)</f>
        <v>-27.41322817363524</v>
      </c>
      <c r="AA35" s="29">
        <f>SUM(AA6:AA34)</f>
        <v>253878748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5895062</v>
      </c>
      <c r="D37" s="20">
        <v>0</v>
      </c>
      <c r="E37" s="21">
        <v>6202845</v>
      </c>
      <c r="F37" s="22">
        <v>7581901</v>
      </c>
      <c r="G37" s="22">
        <v>546027</v>
      </c>
      <c r="H37" s="22">
        <v>563894</v>
      </c>
      <c r="I37" s="22">
        <v>599683</v>
      </c>
      <c r="J37" s="22">
        <v>1709604</v>
      </c>
      <c r="K37" s="22">
        <v>609940</v>
      </c>
      <c r="L37" s="22">
        <v>583129</v>
      </c>
      <c r="M37" s="22">
        <v>727962</v>
      </c>
      <c r="N37" s="22">
        <v>1921031</v>
      </c>
      <c r="O37" s="22">
        <v>676678</v>
      </c>
      <c r="P37" s="22">
        <v>663083</v>
      </c>
      <c r="Q37" s="22">
        <v>626300</v>
      </c>
      <c r="R37" s="22">
        <v>1966061</v>
      </c>
      <c r="S37" s="22">
        <v>0</v>
      </c>
      <c r="T37" s="22">
        <v>0</v>
      </c>
      <c r="U37" s="22">
        <v>0</v>
      </c>
      <c r="V37" s="22">
        <v>0</v>
      </c>
      <c r="W37" s="22">
        <v>5596696</v>
      </c>
      <c r="X37" s="22">
        <v>5686425</v>
      </c>
      <c r="Y37" s="22">
        <v>-89729</v>
      </c>
      <c r="Z37" s="23">
        <v>-1.5779509973313639</v>
      </c>
      <c r="AA37" s="20">
        <v>7581901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140719370</v>
      </c>
      <c r="D39" s="20">
        <v>0</v>
      </c>
      <c r="E39" s="21">
        <v>152145000</v>
      </c>
      <c r="F39" s="22">
        <v>165000000</v>
      </c>
      <c r="G39" s="22">
        <v>16947389</v>
      </c>
      <c r="H39" s="22">
        <v>17065627</v>
      </c>
      <c r="I39" s="22">
        <v>13380164</v>
      </c>
      <c r="J39" s="22">
        <v>47393180</v>
      </c>
      <c r="K39" s="22">
        <v>0</v>
      </c>
      <c r="L39" s="22">
        <v>23303131</v>
      </c>
      <c r="M39" s="22">
        <v>10960822</v>
      </c>
      <c r="N39" s="22">
        <v>34263953</v>
      </c>
      <c r="O39" s="22">
        <v>11099424</v>
      </c>
      <c r="P39" s="22">
        <v>11524665</v>
      </c>
      <c r="Q39" s="22">
        <v>10967556</v>
      </c>
      <c r="R39" s="22">
        <v>33591645</v>
      </c>
      <c r="S39" s="22">
        <v>0</v>
      </c>
      <c r="T39" s="22">
        <v>0</v>
      </c>
      <c r="U39" s="22">
        <v>0</v>
      </c>
      <c r="V39" s="22">
        <v>0</v>
      </c>
      <c r="W39" s="22">
        <v>115248778</v>
      </c>
      <c r="X39" s="22">
        <v>123750000</v>
      </c>
      <c r="Y39" s="22">
        <v>-8501222</v>
      </c>
      <c r="Z39" s="23">
        <v>-6.8696743434343439</v>
      </c>
      <c r="AA39" s="20">
        <v>165000000</v>
      </c>
    </row>
    <row r="40" spans="1:27" x14ac:dyDescent="0.25">
      <c r="A40" s="19" t="s">
        <v>66</v>
      </c>
      <c r="B40" s="15" t="s">
        <v>32</v>
      </c>
      <c r="C40" s="20">
        <v>435322</v>
      </c>
      <c r="D40" s="20">
        <v>0</v>
      </c>
      <c r="E40" s="21">
        <v>1357200</v>
      </c>
      <c r="F40" s="22">
        <v>1357200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1017900</v>
      </c>
      <c r="Y40" s="22">
        <v>-1017900</v>
      </c>
      <c r="Z40" s="23">
        <v>-100</v>
      </c>
      <c r="AA40" s="20">
        <v>1357200</v>
      </c>
    </row>
    <row r="41" spans="1:27" x14ac:dyDescent="0.25">
      <c r="A41" s="19" t="s">
        <v>67</v>
      </c>
      <c r="B41" s="15" t="s">
        <v>32</v>
      </c>
      <c r="C41" s="20">
        <v>10645646</v>
      </c>
      <c r="D41" s="20">
        <v>0</v>
      </c>
      <c r="E41" s="21">
        <v>17600000</v>
      </c>
      <c r="F41" s="22">
        <v>60000000</v>
      </c>
      <c r="G41" s="22">
        <v>0</v>
      </c>
      <c r="H41" s="22">
        <v>0</v>
      </c>
      <c r="I41" s="22">
        <v>34784839</v>
      </c>
      <c r="J41" s="22">
        <v>34784839</v>
      </c>
      <c r="K41" s="22">
        <v>32547</v>
      </c>
      <c r="L41" s="22">
        <v>49203</v>
      </c>
      <c r="M41" s="22">
        <v>0</v>
      </c>
      <c r="N41" s="22">
        <v>81750</v>
      </c>
      <c r="O41" s="22">
        <v>131515</v>
      </c>
      <c r="P41" s="22">
        <v>-83164</v>
      </c>
      <c r="Q41" s="22">
        <v>335529</v>
      </c>
      <c r="R41" s="22">
        <v>383880</v>
      </c>
      <c r="S41" s="22">
        <v>0</v>
      </c>
      <c r="T41" s="22">
        <v>0</v>
      </c>
      <c r="U41" s="22">
        <v>0</v>
      </c>
      <c r="V41" s="22">
        <v>0</v>
      </c>
      <c r="W41" s="22">
        <v>35250469</v>
      </c>
      <c r="X41" s="22">
        <v>41248578</v>
      </c>
      <c r="Y41" s="22">
        <v>-5998109</v>
      </c>
      <c r="Z41" s="23">
        <v>-14.541371583767082</v>
      </c>
      <c r="AA41" s="20">
        <v>60000000</v>
      </c>
    </row>
    <row r="42" spans="1:27" x14ac:dyDescent="0.25">
      <c r="A42" s="19" t="s">
        <v>68</v>
      </c>
      <c r="B42" s="15" t="s">
        <v>32</v>
      </c>
      <c r="C42" s="20">
        <v>17353345</v>
      </c>
      <c r="D42" s="20">
        <v>0</v>
      </c>
      <c r="E42" s="21">
        <v>10052029</v>
      </c>
      <c r="F42" s="22">
        <v>17353345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13015008</v>
      </c>
      <c r="Y42" s="22">
        <v>-13015008</v>
      </c>
      <c r="Z42" s="23">
        <v>-100</v>
      </c>
      <c r="AA42" s="20">
        <v>17353345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8912591</v>
      </c>
      <c r="D44" s="20">
        <v>0</v>
      </c>
      <c r="E44" s="21">
        <v>17545850</v>
      </c>
      <c r="F44" s="22">
        <v>14962031</v>
      </c>
      <c r="G44" s="22">
        <v>415734</v>
      </c>
      <c r="H44" s="22">
        <v>2317288</v>
      </c>
      <c r="I44" s="22">
        <v>1127056</v>
      </c>
      <c r="J44" s="22">
        <v>3860078</v>
      </c>
      <c r="K44" s="22">
        <v>607156</v>
      </c>
      <c r="L44" s="22">
        <v>-10706</v>
      </c>
      <c r="M44" s="22">
        <v>540177</v>
      </c>
      <c r="N44" s="22">
        <v>1136627</v>
      </c>
      <c r="O44" s="22">
        <v>514014</v>
      </c>
      <c r="P44" s="22">
        <v>834659</v>
      </c>
      <c r="Q44" s="22">
        <v>1652326</v>
      </c>
      <c r="R44" s="22">
        <v>3000999</v>
      </c>
      <c r="S44" s="22">
        <v>0</v>
      </c>
      <c r="T44" s="22">
        <v>0</v>
      </c>
      <c r="U44" s="22">
        <v>0</v>
      </c>
      <c r="V44" s="22">
        <v>0</v>
      </c>
      <c r="W44" s="22">
        <v>7997704</v>
      </c>
      <c r="X44" s="22">
        <v>11221515</v>
      </c>
      <c r="Y44" s="22">
        <v>-3223811</v>
      </c>
      <c r="Z44" s="23">
        <v>-28.728839198628709</v>
      </c>
      <c r="AA44" s="20">
        <v>14962031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275000</v>
      </c>
      <c r="F46" s="22">
        <v>625000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468747</v>
      </c>
      <c r="Y46" s="22">
        <v>-468747</v>
      </c>
      <c r="Z46" s="23">
        <v>-100</v>
      </c>
      <c r="AA46" s="20">
        <v>625000</v>
      </c>
    </row>
    <row r="47" spans="1:27" x14ac:dyDescent="0.25">
      <c r="A47" s="19" t="s">
        <v>73</v>
      </c>
      <c r="B47" s="15" t="s">
        <v>32</v>
      </c>
      <c r="C47" s="20">
        <v>3430003</v>
      </c>
      <c r="D47" s="20">
        <v>0</v>
      </c>
      <c r="E47" s="21">
        <v>2590401</v>
      </c>
      <c r="F47" s="22">
        <v>2595078</v>
      </c>
      <c r="G47" s="22">
        <v>4913</v>
      </c>
      <c r="H47" s="22">
        <v>5090</v>
      </c>
      <c r="I47" s="22">
        <v>5369</v>
      </c>
      <c r="J47" s="22">
        <v>15372</v>
      </c>
      <c r="K47" s="22">
        <v>5472</v>
      </c>
      <c r="L47" s="22">
        <v>5204</v>
      </c>
      <c r="M47" s="22">
        <v>6652</v>
      </c>
      <c r="N47" s="22">
        <v>17328</v>
      </c>
      <c r="O47" s="22">
        <v>6091</v>
      </c>
      <c r="P47" s="22">
        <v>5953</v>
      </c>
      <c r="Q47" s="22">
        <v>5588</v>
      </c>
      <c r="R47" s="22">
        <v>17632</v>
      </c>
      <c r="S47" s="22">
        <v>0</v>
      </c>
      <c r="T47" s="22">
        <v>0</v>
      </c>
      <c r="U47" s="22">
        <v>0</v>
      </c>
      <c r="V47" s="22">
        <v>0</v>
      </c>
      <c r="W47" s="22">
        <v>50332</v>
      </c>
      <c r="X47" s="22">
        <v>1946313</v>
      </c>
      <c r="Y47" s="22">
        <v>-1895981</v>
      </c>
      <c r="Z47" s="23">
        <v>-97.413982232045925</v>
      </c>
      <c r="AA47" s="20">
        <v>2595078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187391339</v>
      </c>
      <c r="D50" s="29">
        <f t="shared" ref="D50:Y50" si="1">SUM(D37:D49)</f>
        <v>0</v>
      </c>
      <c r="E50" s="30">
        <f t="shared" si="1"/>
        <v>207768325</v>
      </c>
      <c r="F50" s="31">
        <f t="shared" si="1"/>
        <v>269474555</v>
      </c>
      <c r="G50" s="31">
        <f t="shared" si="1"/>
        <v>17914063</v>
      </c>
      <c r="H50" s="31">
        <f t="shared" si="1"/>
        <v>19951899</v>
      </c>
      <c r="I50" s="31">
        <f t="shared" si="1"/>
        <v>49897111</v>
      </c>
      <c r="J50" s="31">
        <f t="shared" si="1"/>
        <v>87763073</v>
      </c>
      <c r="K50" s="31">
        <f t="shared" si="1"/>
        <v>1255115</v>
      </c>
      <c r="L50" s="31">
        <f t="shared" si="1"/>
        <v>23929961</v>
      </c>
      <c r="M50" s="31">
        <f t="shared" si="1"/>
        <v>12235613</v>
      </c>
      <c r="N50" s="31">
        <f t="shared" si="1"/>
        <v>37420689</v>
      </c>
      <c r="O50" s="31">
        <f t="shared" si="1"/>
        <v>12427722</v>
      </c>
      <c r="P50" s="31">
        <f t="shared" si="1"/>
        <v>12945196</v>
      </c>
      <c r="Q50" s="31">
        <f t="shared" si="1"/>
        <v>13587299</v>
      </c>
      <c r="R50" s="31">
        <f t="shared" si="1"/>
        <v>38960217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164143979</v>
      </c>
      <c r="X50" s="31">
        <f t="shared" si="1"/>
        <v>198354486</v>
      </c>
      <c r="Y50" s="31">
        <f t="shared" si="1"/>
        <v>-34210507</v>
      </c>
      <c r="Z50" s="32">
        <f>+IF(X50&lt;&gt;0,+(Y50/X50)*100,0)</f>
        <v>-17.247155680663557</v>
      </c>
      <c r="AA50" s="29">
        <f>SUM(AA37:AA49)</f>
        <v>269474555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340784386</v>
      </c>
      <c r="D51" s="39">
        <f t="shared" si="2"/>
        <v>0</v>
      </c>
      <c r="E51" s="40">
        <f t="shared" si="2"/>
        <v>18903692</v>
      </c>
      <c r="F51" s="41">
        <f t="shared" si="2"/>
        <v>-15595807</v>
      </c>
      <c r="G51" s="41">
        <f t="shared" si="2"/>
        <v>-16614572</v>
      </c>
      <c r="H51" s="41">
        <f t="shared" si="2"/>
        <v>-2803732</v>
      </c>
      <c r="I51" s="41">
        <f t="shared" si="2"/>
        <v>-34291604</v>
      </c>
      <c r="J51" s="41">
        <f t="shared" si="2"/>
        <v>-53709908</v>
      </c>
      <c r="K51" s="41">
        <f t="shared" si="2"/>
        <v>12206427</v>
      </c>
      <c r="L51" s="41">
        <f t="shared" si="2"/>
        <v>-9452031</v>
      </c>
      <c r="M51" s="41">
        <f t="shared" si="2"/>
        <v>2746495</v>
      </c>
      <c r="N51" s="41">
        <f t="shared" si="2"/>
        <v>5500891</v>
      </c>
      <c r="O51" s="41">
        <f t="shared" si="2"/>
        <v>3888521</v>
      </c>
      <c r="P51" s="41">
        <f t="shared" si="2"/>
        <v>16600758</v>
      </c>
      <c r="Q51" s="41">
        <f t="shared" si="2"/>
        <v>1787554</v>
      </c>
      <c r="R51" s="41">
        <f t="shared" si="2"/>
        <v>22276833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-25932184</v>
      </c>
      <c r="X51" s="41">
        <f t="shared" si="2"/>
        <v>-7945419</v>
      </c>
      <c r="Y51" s="41">
        <f t="shared" si="2"/>
        <v>-17986765</v>
      </c>
      <c r="Z51" s="42">
        <f>+IF(X51&lt;&gt;0,+(Y51/X51)*100,0)</f>
        <v>226.37906194751972</v>
      </c>
      <c r="AA51" s="39">
        <f>+AA35-AA50</f>
        <v>-15595807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2</v>
      </c>
      <c r="F52" s="22">
        <v>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2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340784386</v>
      </c>
      <c r="D54" s="48">
        <f t="shared" si="3"/>
        <v>0</v>
      </c>
      <c r="E54" s="49">
        <f t="shared" si="3"/>
        <v>18903694</v>
      </c>
      <c r="F54" s="50">
        <f t="shared" si="3"/>
        <v>-15595805</v>
      </c>
      <c r="G54" s="50">
        <f t="shared" si="3"/>
        <v>-16614572</v>
      </c>
      <c r="H54" s="50">
        <f t="shared" si="3"/>
        <v>-2803732</v>
      </c>
      <c r="I54" s="50">
        <f t="shared" si="3"/>
        <v>-34291604</v>
      </c>
      <c r="J54" s="50">
        <f t="shared" si="3"/>
        <v>-53709908</v>
      </c>
      <c r="K54" s="50">
        <f t="shared" si="3"/>
        <v>12206427</v>
      </c>
      <c r="L54" s="50">
        <f t="shared" si="3"/>
        <v>-9452031</v>
      </c>
      <c r="M54" s="50">
        <f t="shared" si="3"/>
        <v>2746495</v>
      </c>
      <c r="N54" s="50">
        <f t="shared" si="3"/>
        <v>5500891</v>
      </c>
      <c r="O54" s="50">
        <f t="shared" si="3"/>
        <v>3888521</v>
      </c>
      <c r="P54" s="50">
        <f t="shared" si="3"/>
        <v>16600758</v>
      </c>
      <c r="Q54" s="50">
        <f t="shared" si="3"/>
        <v>1787554</v>
      </c>
      <c r="R54" s="50">
        <f t="shared" si="3"/>
        <v>22276833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-25932184</v>
      </c>
      <c r="X54" s="50">
        <f t="shared" si="3"/>
        <v>-7945419</v>
      </c>
      <c r="Y54" s="50">
        <f t="shared" si="3"/>
        <v>-17986765</v>
      </c>
      <c r="Z54" s="51">
        <f>+IF(X54&lt;&gt;0,+(Y54/X54)*100,0)</f>
        <v>226.37906194751972</v>
      </c>
      <c r="AA54" s="48">
        <f>SUM(AA51:AA53)</f>
        <v>-15595805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340784386</v>
      </c>
      <c r="D56" s="54">
        <f>+D54-D55</f>
        <v>0</v>
      </c>
      <c r="E56" s="55">
        <f t="shared" si="4"/>
        <v>18903694</v>
      </c>
      <c r="F56" s="56">
        <f t="shared" si="4"/>
        <v>-15595805</v>
      </c>
      <c r="G56" s="56">
        <f t="shared" si="4"/>
        <v>-16614572</v>
      </c>
      <c r="H56" s="56">
        <f t="shared" si="4"/>
        <v>-2803732</v>
      </c>
      <c r="I56" s="56">
        <f t="shared" si="4"/>
        <v>-34291604</v>
      </c>
      <c r="J56" s="56">
        <f t="shared" si="4"/>
        <v>-53709908</v>
      </c>
      <c r="K56" s="56">
        <f t="shared" si="4"/>
        <v>12206427</v>
      </c>
      <c r="L56" s="56">
        <f t="shared" si="4"/>
        <v>-9452031</v>
      </c>
      <c r="M56" s="56">
        <f t="shared" si="4"/>
        <v>2746495</v>
      </c>
      <c r="N56" s="56">
        <f t="shared" si="4"/>
        <v>5500891</v>
      </c>
      <c r="O56" s="56">
        <f t="shared" si="4"/>
        <v>3888521</v>
      </c>
      <c r="P56" s="56">
        <f t="shared" si="4"/>
        <v>16600758</v>
      </c>
      <c r="Q56" s="56">
        <f t="shared" si="4"/>
        <v>1787554</v>
      </c>
      <c r="R56" s="56">
        <f t="shared" si="4"/>
        <v>22276833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-25932184</v>
      </c>
      <c r="X56" s="56">
        <f t="shared" si="4"/>
        <v>-7945419</v>
      </c>
      <c r="Y56" s="56">
        <f t="shared" si="4"/>
        <v>-17986765</v>
      </c>
      <c r="Z56" s="57">
        <f>+IF(X56&lt;&gt;0,+(Y56/X56)*100,0)</f>
        <v>226.37906194751972</v>
      </c>
      <c r="AA56" s="54">
        <f>+AA54-AA55</f>
        <v>-15595805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340784386</v>
      </c>
      <c r="D59" s="48">
        <f>SUM(D56:D58)</f>
        <v>0</v>
      </c>
      <c r="E59" s="49">
        <f t="shared" si="5"/>
        <v>18903694</v>
      </c>
      <c r="F59" s="50">
        <f t="shared" si="5"/>
        <v>-15595805</v>
      </c>
      <c r="G59" s="50">
        <f t="shared" si="5"/>
        <v>-16614572</v>
      </c>
      <c r="H59" s="50">
        <f t="shared" si="5"/>
        <v>-2803732</v>
      </c>
      <c r="I59" s="50">
        <f t="shared" si="5"/>
        <v>-34291604</v>
      </c>
      <c r="J59" s="50">
        <f t="shared" si="5"/>
        <v>-53709908</v>
      </c>
      <c r="K59" s="50">
        <f t="shared" si="5"/>
        <v>12206427</v>
      </c>
      <c r="L59" s="50">
        <f t="shared" si="5"/>
        <v>-9452031</v>
      </c>
      <c r="M59" s="50">
        <f t="shared" si="5"/>
        <v>2746495</v>
      </c>
      <c r="N59" s="50">
        <f t="shared" si="5"/>
        <v>5500891</v>
      </c>
      <c r="O59" s="50">
        <f t="shared" si="5"/>
        <v>3888521</v>
      </c>
      <c r="P59" s="50">
        <f t="shared" si="5"/>
        <v>16600758</v>
      </c>
      <c r="Q59" s="50">
        <f t="shared" si="5"/>
        <v>1787554</v>
      </c>
      <c r="R59" s="50">
        <f t="shared" si="5"/>
        <v>22276833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-25932184</v>
      </c>
      <c r="X59" s="50">
        <f t="shared" si="5"/>
        <v>-7945419</v>
      </c>
      <c r="Y59" s="50">
        <f t="shared" si="5"/>
        <v>-17986765</v>
      </c>
      <c r="Z59" s="51">
        <f>+IF(X59&lt;&gt;0,+(Y59/X59)*100,0)</f>
        <v>226.37906194751972</v>
      </c>
      <c r="AA59" s="48">
        <f>SUM(AA56:AA58)</f>
        <v>-15595805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340784386</v>
      </c>
      <c r="D62" s="65">
        <f>SUM(D59:D61)</f>
        <v>0</v>
      </c>
      <c r="E62" s="66">
        <f t="shared" si="6"/>
        <v>18903694</v>
      </c>
      <c r="F62" s="67">
        <f t="shared" si="6"/>
        <v>-15595805</v>
      </c>
      <c r="G62" s="67">
        <f t="shared" si="6"/>
        <v>-16614572</v>
      </c>
      <c r="H62" s="67">
        <f t="shared" si="6"/>
        <v>-2803732</v>
      </c>
      <c r="I62" s="67">
        <f t="shared" si="6"/>
        <v>-34291604</v>
      </c>
      <c r="J62" s="67">
        <f t="shared" si="6"/>
        <v>-53709908</v>
      </c>
      <c r="K62" s="67">
        <f t="shared" si="6"/>
        <v>12206427</v>
      </c>
      <c r="L62" s="67">
        <f t="shared" si="6"/>
        <v>-9452031</v>
      </c>
      <c r="M62" s="67">
        <f t="shared" si="6"/>
        <v>2746495</v>
      </c>
      <c r="N62" s="67">
        <f t="shared" si="6"/>
        <v>5500891</v>
      </c>
      <c r="O62" s="67">
        <f t="shared" si="6"/>
        <v>3888521</v>
      </c>
      <c r="P62" s="67">
        <f t="shared" si="6"/>
        <v>16600758</v>
      </c>
      <c r="Q62" s="67">
        <f t="shared" si="6"/>
        <v>1787554</v>
      </c>
      <c r="R62" s="67">
        <f t="shared" si="6"/>
        <v>22276833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-25932184</v>
      </c>
      <c r="X62" s="67">
        <f t="shared" si="6"/>
        <v>-7945419</v>
      </c>
      <c r="Y62" s="67">
        <f t="shared" si="6"/>
        <v>-17986765</v>
      </c>
      <c r="Z62" s="68">
        <f>+IF(X62&lt;&gt;0,+(Y62/X62)*100,0)</f>
        <v>226.37906194751972</v>
      </c>
      <c r="AA62" s="65">
        <f>SUM(AA59:AA61)</f>
        <v>-15595805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11070416</v>
      </c>
      <c r="D6" s="20">
        <v>0</v>
      </c>
      <c r="E6" s="21">
        <v>10553723</v>
      </c>
      <c r="F6" s="22">
        <v>10553723</v>
      </c>
      <c r="G6" s="22">
        <v>456284</v>
      </c>
      <c r="H6" s="22">
        <v>384765</v>
      </c>
      <c r="I6" s="22">
        <v>653939</v>
      </c>
      <c r="J6" s="22">
        <v>1494988</v>
      </c>
      <c r="K6" s="22">
        <v>751848</v>
      </c>
      <c r="L6" s="22">
        <v>714975</v>
      </c>
      <c r="M6" s="22">
        <v>762056</v>
      </c>
      <c r="N6" s="22">
        <v>2228879</v>
      </c>
      <c r="O6" s="22">
        <v>765287</v>
      </c>
      <c r="P6" s="22">
        <v>1548114</v>
      </c>
      <c r="Q6" s="22">
        <v>507686</v>
      </c>
      <c r="R6" s="22">
        <v>2821087</v>
      </c>
      <c r="S6" s="22">
        <v>0</v>
      </c>
      <c r="T6" s="22">
        <v>0</v>
      </c>
      <c r="U6" s="22">
        <v>0</v>
      </c>
      <c r="V6" s="22">
        <v>0</v>
      </c>
      <c r="W6" s="22">
        <v>6544954</v>
      </c>
      <c r="X6" s="22">
        <v>7915289</v>
      </c>
      <c r="Y6" s="22">
        <v>-1370335</v>
      </c>
      <c r="Z6" s="23">
        <v>-17.312507477617054</v>
      </c>
      <c r="AA6" s="20">
        <v>10553723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1573167</v>
      </c>
      <c r="D13" s="20">
        <v>0</v>
      </c>
      <c r="E13" s="21">
        <v>2936485</v>
      </c>
      <c r="F13" s="22">
        <v>8101758</v>
      </c>
      <c r="G13" s="22">
        <v>681678</v>
      </c>
      <c r="H13" s="22">
        <v>656145</v>
      </c>
      <c r="I13" s="22">
        <v>660224</v>
      </c>
      <c r="J13" s="22">
        <v>1998047</v>
      </c>
      <c r="K13" s="22">
        <v>602361</v>
      </c>
      <c r="L13" s="22">
        <v>695678</v>
      </c>
      <c r="M13" s="22">
        <v>755803</v>
      </c>
      <c r="N13" s="22">
        <v>2053842</v>
      </c>
      <c r="O13" s="22">
        <v>758329</v>
      </c>
      <c r="P13" s="22">
        <v>796717</v>
      </c>
      <c r="Q13" s="22">
        <v>734123</v>
      </c>
      <c r="R13" s="22">
        <v>2289169</v>
      </c>
      <c r="S13" s="22">
        <v>0</v>
      </c>
      <c r="T13" s="22">
        <v>0</v>
      </c>
      <c r="U13" s="22">
        <v>0</v>
      </c>
      <c r="V13" s="22">
        <v>0</v>
      </c>
      <c r="W13" s="22">
        <v>6341058</v>
      </c>
      <c r="X13" s="22">
        <v>6076315</v>
      </c>
      <c r="Y13" s="22">
        <v>264743</v>
      </c>
      <c r="Z13" s="23">
        <v>4.3569663521394135</v>
      </c>
      <c r="AA13" s="20">
        <v>8101758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12643583</v>
      </c>
      <c r="D35" s="29">
        <f t="shared" ref="D35:Y35" si="0">SUM(D6:D34)</f>
        <v>0</v>
      </c>
      <c r="E35" s="30">
        <f t="shared" si="0"/>
        <v>13490208</v>
      </c>
      <c r="F35" s="31">
        <f t="shared" si="0"/>
        <v>18655481</v>
      </c>
      <c r="G35" s="31">
        <f t="shared" si="0"/>
        <v>1137962</v>
      </c>
      <c r="H35" s="31">
        <f t="shared" si="0"/>
        <v>1040910</v>
      </c>
      <c r="I35" s="31">
        <f t="shared" si="0"/>
        <v>1314163</v>
      </c>
      <c r="J35" s="31">
        <f t="shared" si="0"/>
        <v>3493035</v>
      </c>
      <c r="K35" s="31">
        <f t="shared" si="0"/>
        <v>1354209</v>
      </c>
      <c r="L35" s="31">
        <f t="shared" si="0"/>
        <v>1410653</v>
      </c>
      <c r="M35" s="31">
        <f t="shared" si="0"/>
        <v>1517859</v>
      </c>
      <c r="N35" s="31">
        <f t="shared" si="0"/>
        <v>4282721</v>
      </c>
      <c r="O35" s="31">
        <f t="shared" si="0"/>
        <v>1523616</v>
      </c>
      <c r="P35" s="31">
        <f t="shared" si="0"/>
        <v>2344831</v>
      </c>
      <c r="Q35" s="31">
        <f t="shared" si="0"/>
        <v>1241809</v>
      </c>
      <c r="R35" s="31">
        <f t="shared" si="0"/>
        <v>5110256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12886012</v>
      </c>
      <c r="X35" s="31">
        <f t="shared" si="0"/>
        <v>13991604</v>
      </c>
      <c r="Y35" s="31">
        <f t="shared" si="0"/>
        <v>-1105592</v>
      </c>
      <c r="Z35" s="32">
        <f>+IF(X35&lt;&gt;0,+(Y35/X35)*100,0)</f>
        <v>-7.9018245513523686</v>
      </c>
      <c r="AA35" s="29">
        <f>SUM(AA6:AA34)</f>
        <v>18655481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1621052</v>
      </c>
      <c r="D37" s="20">
        <v>0</v>
      </c>
      <c r="E37" s="21">
        <v>2078045</v>
      </c>
      <c r="F37" s="22">
        <v>2078045</v>
      </c>
      <c r="G37" s="22">
        <v>161662</v>
      </c>
      <c r="H37" s="22">
        <v>124865</v>
      </c>
      <c r="I37" s="22">
        <v>129631</v>
      </c>
      <c r="J37" s="22">
        <v>416158</v>
      </c>
      <c r="K37" s="22">
        <v>129441</v>
      </c>
      <c r="L37" s="22">
        <v>127538</v>
      </c>
      <c r="M37" s="22">
        <v>147343</v>
      </c>
      <c r="N37" s="22">
        <v>404322</v>
      </c>
      <c r="O37" s="22">
        <v>180264</v>
      </c>
      <c r="P37" s="22">
        <v>126140</v>
      </c>
      <c r="Q37" s="22">
        <v>133160</v>
      </c>
      <c r="R37" s="22">
        <v>439564</v>
      </c>
      <c r="S37" s="22">
        <v>0</v>
      </c>
      <c r="T37" s="22">
        <v>0</v>
      </c>
      <c r="U37" s="22">
        <v>0</v>
      </c>
      <c r="V37" s="22">
        <v>0</v>
      </c>
      <c r="W37" s="22">
        <v>1260044</v>
      </c>
      <c r="X37" s="22">
        <v>1558535</v>
      </c>
      <c r="Y37" s="22">
        <v>-298491</v>
      </c>
      <c r="Z37" s="23">
        <v>-19.152024176550412</v>
      </c>
      <c r="AA37" s="20">
        <v>2078045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19816239</v>
      </c>
      <c r="D39" s="20">
        <v>0</v>
      </c>
      <c r="E39" s="21">
        <v>15573459</v>
      </c>
      <c r="F39" s="22">
        <v>15573459</v>
      </c>
      <c r="G39" s="22">
        <v>2095997</v>
      </c>
      <c r="H39" s="22">
        <v>4617418</v>
      </c>
      <c r="I39" s="22">
        <v>2624568</v>
      </c>
      <c r="J39" s="22">
        <v>9337983</v>
      </c>
      <c r="K39" s="22">
        <v>-2435135</v>
      </c>
      <c r="L39" s="22">
        <v>311081</v>
      </c>
      <c r="M39" s="22">
        <v>7551911</v>
      </c>
      <c r="N39" s="22">
        <v>5427857</v>
      </c>
      <c r="O39" s="22">
        <v>545651</v>
      </c>
      <c r="P39" s="22">
        <v>-852371</v>
      </c>
      <c r="Q39" s="22">
        <v>671167</v>
      </c>
      <c r="R39" s="22">
        <v>364447</v>
      </c>
      <c r="S39" s="22">
        <v>0</v>
      </c>
      <c r="T39" s="22">
        <v>0</v>
      </c>
      <c r="U39" s="22">
        <v>0</v>
      </c>
      <c r="V39" s="22">
        <v>0</v>
      </c>
      <c r="W39" s="22">
        <v>15130287</v>
      </c>
      <c r="X39" s="22">
        <v>11680095</v>
      </c>
      <c r="Y39" s="22">
        <v>3450192</v>
      </c>
      <c r="Z39" s="23">
        <v>29.539074810607275</v>
      </c>
      <c r="AA39" s="20">
        <v>15573459</v>
      </c>
    </row>
    <row r="40" spans="1:27" x14ac:dyDescent="0.25">
      <c r="A40" s="19" t="s">
        <v>66</v>
      </c>
      <c r="B40" s="15" t="s">
        <v>32</v>
      </c>
      <c r="C40" s="20">
        <v>362030</v>
      </c>
      <c r="D40" s="20">
        <v>0</v>
      </c>
      <c r="E40" s="21">
        <v>160874</v>
      </c>
      <c r="F40" s="22">
        <v>160874</v>
      </c>
      <c r="G40" s="22">
        <v>25880</v>
      </c>
      <c r="H40" s="22">
        <v>33130</v>
      </c>
      <c r="I40" s="22">
        <v>0</v>
      </c>
      <c r="J40" s="22">
        <v>59010</v>
      </c>
      <c r="K40" s="22">
        <v>-14411</v>
      </c>
      <c r="L40" s="22">
        <v>10561</v>
      </c>
      <c r="M40" s="22">
        <v>98740</v>
      </c>
      <c r="N40" s="22">
        <v>94890</v>
      </c>
      <c r="O40" s="22">
        <v>0</v>
      </c>
      <c r="P40" s="22">
        <v>0</v>
      </c>
      <c r="Q40" s="22">
        <v>2022</v>
      </c>
      <c r="R40" s="22">
        <v>2022</v>
      </c>
      <c r="S40" s="22">
        <v>0</v>
      </c>
      <c r="T40" s="22">
        <v>0</v>
      </c>
      <c r="U40" s="22">
        <v>0</v>
      </c>
      <c r="V40" s="22">
        <v>0</v>
      </c>
      <c r="W40" s="22">
        <v>155922</v>
      </c>
      <c r="X40" s="22">
        <v>120656</v>
      </c>
      <c r="Y40" s="22">
        <v>35266</v>
      </c>
      <c r="Z40" s="23">
        <v>29.22855059010741</v>
      </c>
      <c r="AA40" s="20">
        <v>160874</v>
      </c>
    </row>
    <row r="41" spans="1:27" x14ac:dyDescent="0.25">
      <c r="A41" s="19" t="s">
        <v>67</v>
      </c>
      <c r="B41" s="15" t="s">
        <v>32</v>
      </c>
      <c r="C41" s="20">
        <v>-88925550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3267190</v>
      </c>
      <c r="D42" s="20">
        <v>0</v>
      </c>
      <c r="E42" s="21">
        <v>3418910</v>
      </c>
      <c r="F42" s="22">
        <v>3418910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2564183</v>
      </c>
      <c r="Y42" s="22">
        <v>-2564183</v>
      </c>
      <c r="Z42" s="23">
        <v>-100</v>
      </c>
      <c r="AA42" s="20">
        <v>3418910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179218</v>
      </c>
      <c r="F44" s="22">
        <v>179218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51560</v>
      </c>
      <c r="R44" s="22">
        <v>51560</v>
      </c>
      <c r="S44" s="22">
        <v>0</v>
      </c>
      <c r="T44" s="22">
        <v>0</v>
      </c>
      <c r="U44" s="22">
        <v>0</v>
      </c>
      <c r="V44" s="22">
        <v>0</v>
      </c>
      <c r="W44" s="22">
        <v>51560</v>
      </c>
      <c r="X44" s="22">
        <v>134413</v>
      </c>
      <c r="Y44" s="22">
        <v>-82853</v>
      </c>
      <c r="Z44" s="23">
        <v>-61.640615119073303</v>
      </c>
      <c r="AA44" s="20">
        <v>179218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413390</v>
      </c>
      <c r="D47" s="20">
        <v>0</v>
      </c>
      <c r="E47" s="21">
        <v>152888</v>
      </c>
      <c r="F47" s="22">
        <v>152888</v>
      </c>
      <c r="G47" s="22">
        <v>9350</v>
      </c>
      <c r="H47" s="22">
        <v>973</v>
      </c>
      <c r="I47" s="22">
        <v>15333</v>
      </c>
      <c r="J47" s="22">
        <v>25656</v>
      </c>
      <c r="K47" s="22">
        <v>2206</v>
      </c>
      <c r="L47" s="22">
        <v>7305</v>
      </c>
      <c r="M47" s="22">
        <v>6207</v>
      </c>
      <c r="N47" s="22">
        <v>15718</v>
      </c>
      <c r="O47" s="22">
        <v>3792</v>
      </c>
      <c r="P47" s="22">
        <v>1668</v>
      </c>
      <c r="Q47" s="22">
        <v>8536</v>
      </c>
      <c r="R47" s="22">
        <v>13996</v>
      </c>
      <c r="S47" s="22">
        <v>0</v>
      </c>
      <c r="T47" s="22">
        <v>0</v>
      </c>
      <c r="U47" s="22">
        <v>0</v>
      </c>
      <c r="V47" s="22">
        <v>0</v>
      </c>
      <c r="W47" s="22">
        <v>55370</v>
      </c>
      <c r="X47" s="22">
        <v>114665</v>
      </c>
      <c r="Y47" s="22">
        <v>-59295</v>
      </c>
      <c r="Z47" s="23">
        <v>-51.71150743470109</v>
      </c>
      <c r="AA47" s="20">
        <v>152888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-63445649</v>
      </c>
      <c r="D50" s="29">
        <f t="shared" ref="D50:Y50" si="1">SUM(D37:D49)</f>
        <v>0</v>
      </c>
      <c r="E50" s="30">
        <f t="shared" si="1"/>
        <v>21563394</v>
      </c>
      <c r="F50" s="31">
        <f t="shared" si="1"/>
        <v>21563394</v>
      </c>
      <c r="G50" s="31">
        <f t="shared" si="1"/>
        <v>2292889</v>
      </c>
      <c r="H50" s="31">
        <f t="shared" si="1"/>
        <v>4776386</v>
      </c>
      <c r="I50" s="31">
        <f t="shared" si="1"/>
        <v>2769532</v>
      </c>
      <c r="J50" s="31">
        <f t="shared" si="1"/>
        <v>9838807</v>
      </c>
      <c r="K50" s="31">
        <f t="shared" si="1"/>
        <v>-2317899</v>
      </c>
      <c r="L50" s="31">
        <f t="shared" si="1"/>
        <v>456485</v>
      </c>
      <c r="M50" s="31">
        <f t="shared" si="1"/>
        <v>7804201</v>
      </c>
      <c r="N50" s="31">
        <f t="shared" si="1"/>
        <v>5942787</v>
      </c>
      <c r="O50" s="31">
        <f t="shared" si="1"/>
        <v>729707</v>
      </c>
      <c r="P50" s="31">
        <f t="shared" si="1"/>
        <v>-724563</v>
      </c>
      <c r="Q50" s="31">
        <f t="shared" si="1"/>
        <v>866445</v>
      </c>
      <c r="R50" s="31">
        <f t="shared" si="1"/>
        <v>871589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16653183</v>
      </c>
      <c r="X50" s="31">
        <f t="shared" si="1"/>
        <v>16172547</v>
      </c>
      <c r="Y50" s="31">
        <f t="shared" si="1"/>
        <v>480636</v>
      </c>
      <c r="Z50" s="32">
        <f>+IF(X50&lt;&gt;0,+(Y50/X50)*100,0)</f>
        <v>2.9719252013922111</v>
      </c>
      <c r="AA50" s="29">
        <f>SUM(AA37:AA49)</f>
        <v>21563394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76089232</v>
      </c>
      <c r="D51" s="39">
        <f t="shared" si="2"/>
        <v>0</v>
      </c>
      <c r="E51" s="40">
        <f t="shared" si="2"/>
        <v>-8073186</v>
      </c>
      <c r="F51" s="41">
        <f t="shared" si="2"/>
        <v>-2907913</v>
      </c>
      <c r="G51" s="41">
        <f t="shared" si="2"/>
        <v>-1154927</v>
      </c>
      <c r="H51" s="41">
        <f t="shared" si="2"/>
        <v>-3735476</v>
      </c>
      <c r="I51" s="41">
        <f t="shared" si="2"/>
        <v>-1455369</v>
      </c>
      <c r="J51" s="41">
        <f t="shared" si="2"/>
        <v>-6345772</v>
      </c>
      <c r="K51" s="41">
        <f t="shared" si="2"/>
        <v>3672108</v>
      </c>
      <c r="L51" s="41">
        <f t="shared" si="2"/>
        <v>954168</v>
      </c>
      <c r="M51" s="41">
        <f t="shared" si="2"/>
        <v>-6286342</v>
      </c>
      <c r="N51" s="41">
        <f t="shared" si="2"/>
        <v>-1660066</v>
      </c>
      <c r="O51" s="41">
        <f t="shared" si="2"/>
        <v>793909</v>
      </c>
      <c r="P51" s="41">
        <f t="shared" si="2"/>
        <v>3069394</v>
      </c>
      <c r="Q51" s="41">
        <f t="shared" si="2"/>
        <v>375364</v>
      </c>
      <c r="R51" s="41">
        <f t="shared" si="2"/>
        <v>4238667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-3767171</v>
      </c>
      <c r="X51" s="41">
        <f t="shared" si="2"/>
        <v>-2180943</v>
      </c>
      <c r="Y51" s="41">
        <f t="shared" si="2"/>
        <v>-1586228</v>
      </c>
      <c r="Z51" s="42">
        <f>+IF(X51&lt;&gt;0,+(Y51/X51)*100,0)</f>
        <v>72.731291005771354</v>
      </c>
      <c r="AA51" s="39">
        <f>+AA35-AA50</f>
        <v>-2907913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76089232</v>
      </c>
      <c r="D54" s="48">
        <f t="shared" si="3"/>
        <v>0</v>
      </c>
      <c r="E54" s="49">
        <f t="shared" si="3"/>
        <v>-8073186</v>
      </c>
      <c r="F54" s="50">
        <f t="shared" si="3"/>
        <v>-2907913</v>
      </c>
      <c r="G54" s="50">
        <f t="shared" si="3"/>
        <v>-1154927</v>
      </c>
      <c r="H54" s="50">
        <f t="shared" si="3"/>
        <v>-3735476</v>
      </c>
      <c r="I54" s="50">
        <f t="shared" si="3"/>
        <v>-1455369</v>
      </c>
      <c r="J54" s="50">
        <f t="shared" si="3"/>
        <v>-6345772</v>
      </c>
      <c r="K54" s="50">
        <f t="shared" si="3"/>
        <v>3672108</v>
      </c>
      <c r="L54" s="50">
        <f t="shared" si="3"/>
        <v>954168</v>
      </c>
      <c r="M54" s="50">
        <f t="shared" si="3"/>
        <v>-6286342</v>
      </c>
      <c r="N54" s="50">
        <f t="shared" si="3"/>
        <v>-1660066</v>
      </c>
      <c r="O54" s="50">
        <f t="shared" si="3"/>
        <v>793909</v>
      </c>
      <c r="P54" s="50">
        <f t="shared" si="3"/>
        <v>3069394</v>
      </c>
      <c r="Q54" s="50">
        <f t="shared" si="3"/>
        <v>375364</v>
      </c>
      <c r="R54" s="50">
        <f t="shared" si="3"/>
        <v>4238667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-3767171</v>
      </c>
      <c r="X54" s="50">
        <f t="shared" si="3"/>
        <v>-2180943</v>
      </c>
      <c r="Y54" s="50">
        <f t="shared" si="3"/>
        <v>-1586228</v>
      </c>
      <c r="Z54" s="51">
        <f>+IF(X54&lt;&gt;0,+(Y54/X54)*100,0)</f>
        <v>72.731291005771354</v>
      </c>
      <c r="AA54" s="48">
        <f>SUM(AA51:AA53)</f>
        <v>-2907913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76089232</v>
      </c>
      <c r="D56" s="54">
        <f>+D54-D55</f>
        <v>0</v>
      </c>
      <c r="E56" s="55">
        <f t="shared" si="4"/>
        <v>-8073186</v>
      </c>
      <c r="F56" s="56">
        <f t="shared" si="4"/>
        <v>-2907913</v>
      </c>
      <c r="G56" s="56">
        <f t="shared" si="4"/>
        <v>-1154927</v>
      </c>
      <c r="H56" s="56">
        <f t="shared" si="4"/>
        <v>-3735476</v>
      </c>
      <c r="I56" s="56">
        <f t="shared" si="4"/>
        <v>-1455369</v>
      </c>
      <c r="J56" s="56">
        <f t="shared" si="4"/>
        <v>-6345772</v>
      </c>
      <c r="K56" s="56">
        <f t="shared" si="4"/>
        <v>3672108</v>
      </c>
      <c r="L56" s="56">
        <f t="shared" si="4"/>
        <v>954168</v>
      </c>
      <c r="M56" s="56">
        <f t="shared" si="4"/>
        <v>-6286342</v>
      </c>
      <c r="N56" s="56">
        <f t="shared" si="4"/>
        <v>-1660066</v>
      </c>
      <c r="O56" s="56">
        <f t="shared" si="4"/>
        <v>793909</v>
      </c>
      <c r="P56" s="56">
        <f t="shared" si="4"/>
        <v>3069394</v>
      </c>
      <c r="Q56" s="56">
        <f t="shared" si="4"/>
        <v>375364</v>
      </c>
      <c r="R56" s="56">
        <f t="shared" si="4"/>
        <v>4238667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-3767171</v>
      </c>
      <c r="X56" s="56">
        <f t="shared" si="4"/>
        <v>-2180943</v>
      </c>
      <c r="Y56" s="56">
        <f t="shared" si="4"/>
        <v>-1586228</v>
      </c>
      <c r="Z56" s="57">
        <f>+IF(X56&lt;&gt;0,+(Y56/X56)*100,0)</f>
        <v>72.731291005771354</v>
      </c>
      <c r="AA56" s="54">
        <f>+AA54-AA55</f>
        <v>-2907913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76089232</v>
      </c>
      <c r="D59" s="48">
        <f>SUM(D56:D58)</f>
        <v>0</v>
      </c>
      <c r="E59" s="49">
        <f t="shared" si="5"/>
        <v>-8073186</v>
      </c>
      <c r="F59" s="50">
        <f t="shared" si="5"/>
        <v>-2907913</v>
      </c>
      <c r="G59" s="50">
        <f t="shared" si="5"/>
        <v>-1154927</v>
      </c>
      <c r="H59" s="50">
        <f t="shared" si="5"/>
        <v>-3735476</v>
      </c>
      <c r="I59" s="50">
        <f t="shared" si="5"/>
        <v>-1455369</v>
      </c>
      <c r="J59" s="50">
        <f t="shared" si="5"/>
        <v>-6345772</v>
      </c>
      <c r="K59" s="50">
        <f t="shared" si="5"/>
        <v>3672108</v>
      </c>
      <c r="L59" s="50">
        <f t="shared" si="5"/>
        <v>954168</v>
      </c>
      <c r="M59" s="50">
        <f t="shared" si="5"/>
        <v>-6286342</v>
      </c>
      <c r="N59" s="50">
        <f t="shared" si="5"/>
        <v>-1660066</v>
      </c>
      <c r="O59" s="50">
        <f t="shared" si="5"/>
        <v>793909</v>
      </c>
      <c r="P59" s="50">
        <f t="shared" si="5"/>
        <v>3069394</v>
      </c>
      <c r="Q59" s="50">
        <f t="shared" si="5"/>
        <v>375364</v>
      </c>
      <c r="R59" s="50">
        <f t="shared" si="5"/>
        <v>4238667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-3767171</v>
      </c>
      <c r="X59" s="50">
        <f t="shared" si="5"/>
        <v>-2180943</v>
      </c>
      <c r="Y59" s="50">
        <f t="shared" si="5"/>
        <v>-1586228</v>
      </c>
      <c r="Z59" s="51">
        <f>+IF(X59&lt;&gt;0,+(Y59/X59)*100,0)</f>
        <v>72.731291005771354</v>
      </c>
      <c r="AA59" s="48">
        <f>SUM(AA56:AA58)</f>
        <v>-2907913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76089232</v>
      </c>
      <c r="D62" s="65">
        <f>SUM(D59:D61)</f>
        <v>0</v>
      </c>
      <c r="E62" s="66">
        <f t="shared" si="6"/>
        <v>-8073186</v>
      </c>
      <c r="F62" s="67">
        <f t="shared" si="6"/>
        <v>-2907913</v>
      </c>
      <c r="G62" s="67">
        <f t="shared" si="6"/>
        <v>-1154927</v>
      </c>
      <c r="H62" s="67">
        <f t="shared" si="6"/>
        <v>-3735476</v>
      </c>
      <c r="I62" s="67">
        <f t="shared" si="6"/>
        <v>-1455369</v>
      </c>
      <c r="J62" s="67">
        <f t="shared" si="6"/>
        <v>-6345772</v>
      </c>
      <c r="K62" s="67">
        <f t="shared" si="6"/>
        <v>3672108</v>
      </c>
      <c r="L62" s="67">
        <f t="shared" si="6"/>
        <v>954168</v>
      </c>
      <c r="M62" s="67">
        <f t="shared" si="6"/>
        <v>-6286342</v>
      </c>
      <c r="N62" s="67">
        <f t="shared" si="6"/>
        <v>-1660066</v>
      </c>
      <c r="O62" s="67">
        <f t="shared" si="6"/>
        <v>793909</v>
      </c>
      <c r="P62" s="67">
        <f t="shared" si="6"/>
        <v>3069394</v>
      </c>
      <c r="Q62" s="67">
        <f t="shared" si="6"/>
        <v>375364</v>
      </c>
      <c r="R62" s="67">
        <f t="shared" si="6"/>
        <v>4238667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-3767171</v>
      </c>
      <c r="X62" s="67">
        <f t="shared" si="6"/>
        <v>-2180943</v>
      </c>
      <c r="Y62" s="67">
        <f t="shared" si="6"/>
        <v>-1586228</v>
      </c>
      <c r="Z62" s="68">
        <f>+IF(X62&lt;&gt;0,+(Y62/X62)*100,0)</f>
        <v>72.731291005771354</v>
      </c>
      <c r="AA62" s="65">
        <f>SUM(AA59:AA61)</f>
        <v>-2907913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36290806</v>
      </c>
      <c r="D6" s="20">
        <v>0</v>
      </c>
      <c r="E6" s="21">
        <v>47233593</v>
      </c>
      <c r="F6" s="22">
        <v>47233593</v>
      </c>
      <c r="G6" s="22">
        <v>1076054</v>
      </c>
      <c r="H6" s="22">
        <v>3539009</v>
      </c>
      <c r="I6" s="22">
        <v>3459154</v>
      </c>
      <c r="J6" s="22">
        <v>8074217</v>
      </c>
      <c r="K6" s="22">
        <v>2823019</v>
      </c>
      <c r="L6" s="22">
        <v>3246800</v>
      </c>
      <c r="M6" s="22">
        <v>2395449</v>
      </c>
      <c r="N6" s="22">
        <v>8465268</v>
      </c>
      <c r="O6" s="22">
        <v>3735409</v>
      </c>
      <c r="P6" s="22">
        <v>3060118</v>
      </c>
      <c r="Q6" s="22">
        <v>2650436</v>
      </c>
      <c r="R6" s="22">
        <v>9445963</v>
      </c>
      <c r="S6" s="22">
        <v>0</v>
      </c>
      <c r="T6" s="22">
        <v>0</v>
      </c>
      <c r="U6" s="22">
        <v>0</v>
      </c>
      <c r="V6" s="22">
        <v>0</v>
      </c>
      <c r="W6" s="22">
        <v>25985448</v>
      </c>
      <c r="X6" s="22">
        <v>35425188</v>
      </c>
      <c r="Y6" s="22">
        <v>-9439740</v>
      </c>
      <c r="Z6" s="23">
        <v>-26.646972205200438</v>
      </c>
      <c r="AA6" s="20">
        <v>47233593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1518144</v>
      </c>
      <c r="D13" s="20">
        <v>0</v>
      </c>
      <c r="E13" s="21">
        <v>1852519</v>
      </c>
      <c r="F13" s="22">
        <v>1852519</v>
      </c>
      <c r="G13" s="22">
        <v>135429</v>
      </c>
      <c r="H13" s="22">
        <v>155406</v>
      </c>
      <c r="I13" s="22">
        <v>185082</v>
      </c>
      <c r="J13" s="22">
        <v>475917</v>
      </c>
      <c r="K13" s="22">
        <v>106943</v>
      </c>
      <c r="L13" s="22">
        <v>158616</v>
      </c>
      <c r="M13" s="22">
        <v>164322</v>
      </c>
      <c r="N13" s="22">
        <v>429881</v>
      </c>
      <c r="O13" s="22">
        <v>138132</v>
      </c>
      <c r="P13" s="22">
        <v>158523</v>
      </c>
      <c r="Q13" s="22">
        <v>152959</v>
      </c>
      <c r="R13" s="22">
        <v>449614</v>
      </c>
      <c r="S13" s="22">
        <v>0</v>
      </c>
      <c r="T13" s="22">
        <v>0</v>
      </c>
      <c r="U13" s="22">
        <v>0</v>
      </c>
      <c r="V13" s="22">
        <v>0</v>
      </c>
      <c r="W13" s="22">
        <v>1355412</v>
      </c>
      <c r="X13" s="22">
        <v>1389393</v>
      </c>
      <c r="Y13" s="22">
        <v>-33981</v>
      </c>
      <c r="Z13" s="23">
        <v>-2.4457442926515394</v>
      </c>
      <c r="AA13" s="20">
        <v>1852519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1048575</v>
      </c>
      <c r="D28" s="20">
        <v>0</v>
      </c>
      <c r="E28" s="21">
        <v>1646235</v>
      </c>
      <c r="F28" s="22">
        <v>6877429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-9301</v>
      </c>
      <c r="M28" s="22">
        <v>906724</v>
      </c>
      <c r="N28" s="22">
        <v>897423</v>
      </c>
      <c r="O28" s="22">
        <v>0</v>
      </c>
      <c r="P28" s="22">
        <v>0</v>
      </c>
      <c r="Q28" s="22">
        <v>5980006</v>
      </c>
      <c r="R28" s="22">
        <v>5980006</v>
      </c>
      <c r="S28" s="22">
        <v>0</v>
      </c>
      <c r="T28" s="22">
        <v>0</v>
      </c>
      <c r="U28" s="22">
        <v>0</v>
      </c>
      <c r="V28" s="22">
        <v>0</v>
      </c>
      <c r="W28" s="22">
        <v>6877429</v>
      </c>
      <c r="X28" s="22">
        <v>5158071</v>
      </c>
      <c r="Y28" s="22">
        <v>1719358</v>
      </c>
      <c r="Z28" s="23">
        <v>33.333352720425914</v>
      </c>
      <c r="AA28" s="20">
        <v>6877429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38857525</v>
      </c>
      <c r="D35" s="29">
        <f t="shared" ref="D35:Y35" si="0">SUM(D6:D34)</f>
        <v>0</v>
      </c>
      <c r="E35" s="30">
        <f t="shared" si="0"/>
        <v>50732347</v>
      </c>
      <c r="F35" s="31">
        <f t="shared" si="0"/>
        <v>55963541</v>
      </c>
      <c r="G35" s="31">
        <f t="shared" si="0"/>
        <v>1211483</v>
      </c>
      <c r="H35" s="31">
        <f t="shared" si="0"/>
        <v>3694415</v>
      </c>
      <c r="I35" s="31">
        <f t="shared" si="0"/>
        <v>3644236</v>
      </c>
      <c r="J35" s="31">
        <f t="shared" si="0"/>
        <v>8550134</v>
      </c>
      <c r="K35" s="31">
        <f t="shared" si="0"/>
        <v>2929962</v>
      </c>
      <c r="L35" s="31">
        <f t="shared" si="0"/>
        <v>3396115</v>
      </c>
      <c r="M35" s="31">
        <f t="shared" si="0"/>
        <v>3466495</v>
      </c>
      <c r="N35" s="31">
        <f t="shared" si="0"/>
        <v>9792572</v>
      </c>
      <c r="O35" s="31">
        <f t="shared" si="0"/>
        <v>3873541</v>
      </c>
      <c r="P35" s="31">
        <f t="shared" si="0"/>
        <v>3218641</v>
      </c>
      <c r="Q35" s="31">
        <f t="shared" si="0"/>
        <v>8783401</v>
      </c>
      <c r="R35" s="31">
        <f t="shared" si="0"/>
        <v>15875583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34218289</v>
      </c>
      <c r="X35" s="31">
        <f t="shared" si="0"/>
        <v>41972652</v>
      </c>
      <c r="Y35" s="31">
        <f t="shared" si="0"/>
        <v>-7754363</v>
      </c>
      <c r="Z35" s="32">
        <f>+IF(X35&lt;&gt;0,+(Y35/X35)*100,0)</f>
        <v>-18.47479878088237</v>
      </c>
      <c r="AA35" s="29">
        <f>SUM(AA6:AA34)</f>
        <v>55963541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2742467</v>
      </c>
      <c r="D37" s="20">
        <v>0</v>
      </c>
      <c r="E37" s="21">
        <v>2763289</v>
      </c>
      <c r="F37" s="22">
        <v>2872870</v>
      </c>
      <c r="G37" s="22">
        <v>0</v>
      </c>
      <c r="H37" s="22">
        <v>232455</v>
      </c>
      <c r="I37" s="22">
        <v>246801</v>
      </c>
      <c r="J37" s="22">
        <v>479256</v>
      </c>
      <c r="K37" s="22">
        <v>275482</v>
      </c>
      <c r="L37" s="22">
        <v>237557</v>
      </c>
      <c r="M37" s="22">
        <v>246559</v>
      </c>
      <c r="N37" s="22">
        <v>759598</v>
      </c>
      <c r="O37" s="22">
        <v>240958</v>
      </c>
      <c r="P37" s="22">
        <v>235367</v>
      </c>
      <c r="Q37" s="22">
        <v>280510</v>
      </c>
      <c r="R37" s="22">
        <v>756835</v>
      </c>
      <c r="S37" s="22">
        <v>0</v>
      </c>
      <c r="T37" s="22">
        <v>0</v>
      </c>
      <c r="U37" s="22">
        <v>0</v>
      </c>
      <c r="V37" s="22">
        <v>0</v>
      </c>
      <c r="W37" s="22">
        <v>1995689</v>
      </c>
      <c r="X37" s="22">
        <v>2154600</v>
      </c>
      <c r="Y37" s="22">
        <v>-158911</v>
      </c>
      <c r="Z37" s="23">
        <v>-7.3754293140258049</v>
      </c>
      <c r="AA37" s="20">
        <v>2872870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36183917</v>
      </c>
      <c r="D39" s="20">
        <v>0</v>
      </c>
      <c r="E39" s="21">
        <v>32131184</v>
      </c>
      <c r="F39" s="22">
        <v>35131184</v>
      </c>
      <c r="G39" s="22">
        <v>0</v>
      </c>
      <c r="H39" s="22">
        <v>2050206</v>
      </c>
      <c r="I39" s="22">
        <v>4610179</v>
      </c>
      <c r="J39" s="22">
        <v>6660385</v>
      </c>
      <c r="K39" s="22">
        <v>2182542</v>
      </c>
      <c r="L39" s="22">
        <v>936513</v>
      </c>
      <c r="M39" s="22">
        <v>4254204</v>
      </c>
      <c r="N39" s="22">
        <v>7373259</v>
      </c>
      <c r="O39" s="22">
        <v>1646096</v>
      </c>
      <c r="P39" s="22">
        <v>1460036</v>
      </c>
      <c r="Q39" s="22">
        <v>3036151</v>
      </c>
      <c r="R39" s="22">
        <v>6142283</v>
      </c>
      <c r="S39" s="22">
        <v>0</v>
      </c>
      <c r="T39" s="22">
        <v>0</v>
      </c>
      <c r="U39" s="22">
        <v>0</v>
      </c>
      <c r="V39" s="22">
        <v>0</v>
      </c>
      <c r="W39" s="22">
        <v>20175927</v>
      </c>
      <c r="X39" s="22">
        <v>26348382</v>
      </c>
      <c r="Y39" s="22">
        <v>-6172455</v>
      </c>
      <c r="Z39" s="23">
        <v>-23.426315133885641</v>
      </c>
      <c r="AA39" s="20">
        <v>35131184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3</v>
      </c>
      <c r="F40" s="22">
        <v>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3</v>
      </c>
    </row>
    <row r="41" spans="1:27" x14ac:dyDescent="0.25">
      <c r="A41" s="19" t="s">
        <v>67</v>
      </c>
      <c r="B41" s="15" t="s">
        <v>32</v>
      </c>
      <c r="C41" s="20">
        <v>-31057</v>
      </c>
      <c r="D41" s="20">
        <v>0</v>
      </c>
      <c r="E41" s="21">
        <v>2854875</v>
      </c>
      <c r="F41" s="22">
        <v>-519723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-389790</v>
      </c>
      <c r="Y41" s="22">
        <v>389790</v>
      </c>
      <c r="Z41" s="23">
        <v>-100</v>
      </c>
      <c r="AA41" s="20">
        <v>-519723</v>
      </c>
    </row>
    <row r="42" spans="1:27" x14ac:dyDescent="0.25">
      <c r="A42" s="19" t="s">
        <v>68</v>
      </c>
      <c r="B42" s="15" t="s">
        <v>32</v>
      </c>
      <c r="C42" s="20">
        <v>1548512</v>
      </c>
      <c r="D42" s="20">
        <v>0</v>
      </c>
      <c r="E42" s="21">
        <v>1517835</v>
      </c>
      <c r="F42" s="22">
        <v>1650000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1237500</v>
      </c>
      <c r="Y42" s="22">
        <v>-1237500</v>
      </c>
      <c r="Z42" s="23">
        <v>-100</v>
      </c>
      <c r="AA42" s="20">
        <v>1650000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1459799</v>
      </c>
      <c r="D44" s="20">
        <v>0</v>
      </c>
      <c r="E44" s="21">
        <v>2054763</v>
      </c>
      <c r="F44" s="22">
        <v>2072728</v>
      </c>
      <c r="G44" s="22">
        <v>0</v>
      </c>
      <c r="H44" s="22">
        <v>30370</v>
      </c>
      <c r="I44" s="22">
        <v>361938</v>
      </c>
      <c r="J44" s="22">
        <v>392308</v>
      </c>
      <c r="K44" s="22">
        <v>319842</v>
      </c>
      <c r="L44" s="22">
        <v>54807</v>
      </c>
      <c r="M44" s="22">
        <v>100999</v>
      </c>
      <c r="N44" s="22">
        <v>475648</v>
      </c>
      <c r="O44" s="22">
        <v>3111</v>
      </c>
      <c r="P44" s="22">
        <v>50695</v>
      </c>
      <c r="Q44" s="22">
        <v>127982</v>
      </c>
      <c r="R44" s="22">
        <v>181788</v>
      </c>
      <c r="S44" s="22">
        <v>0</v>
      </c>
      <c r="T44" s="22">
        <v>0</v>
      </c>
      <c r="U44" s="22">
        <v>0</v>
      </c>
      <c r="V44" s="22">
        <v>0</v>
      </c>
      <c r="W44" s="22">
        <v>1049744</v>
      </c>
      <c r="X44" s="22">
        <v>1554543</v>
      </c>
      <c r="Y44" s="22">
        <v>-504799</v>
      </c>
      <c r="Z44" s="23">
        <v>-32.47250156476855</v>
      </c>
      <c r="AA44" s="20">
        <v>2072728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519723</v>
      </c>
      <c r="D46" s="20">
        <v>0</v>
      </c>
      <c r="E46" s="21">
        <v>1100825</v>
      </c>
      <c r="F46" s="22">
        <v>519723</v>
      </c>
      <c r="G46" s="22">
        <v>0</v>
      </c>
      <c r="H46" s="22">
        <v>0</v>
      </c>
      <c r="I46" s="22">
        <v>60742</v>
      </c>
      <c r="J46" s="22">
        <v>60742</v>
      </c>
      <c r="K46" s="22">
        <v>15522</v>
      </c>
      <c r="L46" s="22">
        <v>0</v>
      </c>
      <c r="M46" s="22">
        <v>112</v>
      </c>
      <c r="N46" s="22">
        <v>15634</v>
      </c>
      <c r="O46" s="22">
        <v>21207</v>
      </c>
      <c r="P46" s="22">
        <v>0</v>
      </c>
      <c r="Q46" s="22">
        <v>5988</v>
      </c>
      <c r="R46" s="22">
        <v>27195</v>
      </c>
      <c r="S46" s="22">
        <v>0</v>
      </c>
      <c r="T46" s="22">
        <v>0</v>
      </c>
      <c r="U46" s="22">
        <v>0</v>
      </c>
      <c r="V46" s="22">
        <v>0</v>
      </c>
      <c r="W46" s="22">
        <v>103571</v>
      </c>
      <c r="X46" s="22">
        <v>389790</v>
      </c>
      <c r="Y46" s="22">
        <v>-286219</v>
      </c>
      <c r="Z46" s="23">
        <v>-73.429025885733353</v>
      </c>
      <c r="AA46" s="20">
        <v>519723</v>
      </c>
    </row>
    <row r="47" spans="1:27" x14ac:dyDescent="0.25">
      <c r="A47" s="19" t="s">
        <v>73</v>
      </c>
      <c r="B47" s="15" t="s">
        <v>32</v>
      </c>
      <c r="C47" s="20">
        <v>1345615</v>
      </c>
      <c r="D47" s="20">
        <v>0</v>
      </c>
      <c r="E47" s="21">
        <v>1481157</v>
      </c>
      <c r="F47" s="22">
        <v>1294942</v>
      </c>
      <c r="G47" s="22">
        <v>13962</v>
      </c>
      <c r="H47" s="22">
        <v>41026</v>
      </c>
      <c r="I47" s="22">
        <v>61222</v>
      </c>
      <c r="J47" s="22">
        <v>116210</v>
      </c>
      <c r="K47" s="22">
        <v>242215</v>
      </c>
      <c r="L47" s="22">
        <v>32064</v>
      </c>
      <c r="M47" s="22">
        <v>78824</v>
      </c>
      <c r="N47" s="22">
        <v>353103</v>
      </c>
      <c r="O47" s="22">
        <v>60411</v>
      </c>
      <c r="P47" s="22">
        <v>72462</v>
      </c>
      <c r="Q47" s="22">
        <v>195229</v>
      </c>
      <c r="R47" s="22">
        <v>328102</v>
      </c>
      <c r="S47" s="22">
        <v>0</v>
      </c>
      <c r="T47" s="22">
        <v>0</v>
      </c>
      <c r="U47" s="22">
        <v>0</v>
      </c>
      <c r="V47" s="22">
        <v>0</v>
      </c>
      <c r="W47" s="22">
        <v>797415</v>
      </c>
      <c r="X47" s="22">
        <v>971181</v>
      </c>
      <c r="Y47" s="22">
        <v>-173766</v>
      </c>
      <c r="Z47" s="23">
        <v>-17.892236359648717</v>
      </c>
      <c r="AA47" s="20">
        <v>1294942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43768976</v>
      </c>
      <c r="D50" s="29">
        <f t="shared" ref="D50:Y50" si="1">SUM(D37:D49)</f>
        <v>0</v>
      </c>
      <c r="E50" s="30">
        <f t="shared" si="1"/>
        <v>43903931</v>
      </c>
      <c r="F50" s="31">
        <f t="shared" si="1"/>
        <v>43021727</v>
      </c>
      <c r="G50" s="31">
        <f t="shared" si="1"/>
        <v>13962</v>
      </c>
      <c r="H50" s="31">
        <f t="shared" si="1"/>
        <v>2354057</v>
      </c>
      <c r="I50" s="31">
        <f t="shared" si="1"/>
        <v>5340882</v>
      </c>
      <c r="J50" s="31">
        <f t="shared" si="1"/>
        <v>7708901</v>
      </c>
      <c r="K50" s="31">
        <f t="shared" si="1"/>
        <v>3035603</v>
      </c>
      <c r="L50" s="31">
        <f t="shared" si="1"/>
        <v>1260941</v>
      </c>
      <c r="M50" s="31">
        <f t="shared" si="1"/>
        <v>4680698</v>
      </c>
      <c r="N50" s="31">
        <f t="shared" si="1"/>
        <v>8977242</v>
      </c>
      <c r="O50" s="31">
        <f t="shared" si="1"/>
        <v>1971783</v>
      </c>
      <c r="P50" s="31">
        <f t="shared" si="1"/>
        <v>1818560</v>
      </c>
      <c r="Q50" s="31">
        <f t="shared" si="1"/>
        <v>3645860</v>
      </c>
      <c r="R50" s="31">
        <f t="shared" si="1"/>
        <v>7436203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24122346</v>
      </c>
      <c r="X50" s="31">
        <f t="shared" si="1"/>
        <v>32266206</v>
      </c>
      <c r="Y50" s="31">
        <f t="shared" si="1"/>
        <v>-8143860</v>
      </c>
      <c r="Z50" s="32">
        <f>+IF(X50&lt;&gt;0,+(Y50/X50)*100,0)</f>
        <v>-25.239595879354393</v>
      </c>
      <c r="AA50" s="29">
        <f>SUM(AA37:AA49)</f>
        <v>43021727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-4911451</v>
      </c>
      <c r="D51" s="39">
        <f t="shared" si="2"/>
        <v>0</v>
      </c>
      <c r="E51" s="40">
        <f t="shared" si="2"/>
        <v>6828416</v>
      </c>
      <c r="F51" s="41">
        <f t="shared" si="2"/>
        <v>12941814</v>
      </c>
      <c r="G51" s="41">
        <f t="shared" si="2"/>
        <v>1197521</v>
      </c>
      <c r="H51" s="41">
        <f t="shared" si="2"/>
        <v>1340358</v>
      </c>
      <c r="I51" s="41">
        <f t="shared" si="2"/>
        <v>-1696646</v>
      </c>
      <c r="J51" s="41">
        <f t="shared" si="2"/>
        <v>841233</v>
      </c>
      <c r="K51" s="41">
        <f t="shared" si="2"/>
        <v>-105641</v>
      </c>
      <c r="L51" s="41">
        <f t="shared" si="2"/>
        <v>2135174</v>
      </c>
      <c r="M51" s="41">
        <f t="shared" si="2"/>
        <v>-1214203</v>
      </c>
      <c r="N51" s="41">
        <f t="shared" si="2"/>
        <v>815330</v>
      </c>
      <c r="O51" s="41">
        <f t="shared" si="2"/>
        <v>1901758</v>
      </c>
      <c r="P51" s="41">
        <f t="shared" si="2"/>
        <v>1400081</v>
      </c>
      <c r="Q51" s="41">
        <f t="shared" si="2"/>
        <v>5137541</v>
      </c>
      <c r="R51" s="41">
        <f t="shared" si="2"/>
        <v>8439380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10095943</v>
      </c>
      <c r="X51" s="41">
        <f t="shared" si="2"/>
        <v>9706446</v>
      </c>
      <c r="Y51" s="41">
        <f t="shared" si="2"/>
        <v>389497</v>
      </c>
      <c r="Z51" s="42">
        <f>+IF(X51&lt;&gt;0,+(Y51/X51)*100,0)</f>
        <v>4.0127663616528642</v>
      </c>
      <c r="AA51" s="39">
        <f>+AA35-AA50</f>
        <v>12941814</v>
      </c>
    </row>
    <row r="52" spans="1:27" x14ac:dyDescent="0.25">
      <c r="A52" s="43" t="s">
        <v>78</v>
      </c>
      <c r="B52" s="15" t="s">
        <v>32</v>
      </c>
      <c r="C52" s="20">
        <v>2545556</v>
      </c>
      <c r="D52" s="20">
        <v>0</v>
      </c>
      <c r="E52" s="21">
        <v>1500000</v>
      </c>
      <c r="F52" s="22">
        <v>1500000</v>
      </c>
      <c r="G52" s="22">
        <v>0</v>
      </c>
      <c r="H52" s="22">
        <v>0</v>
      </c>
      <c r="I52" s="22">
        <v>599672</v>
      </c>
      <c r="J52" s="22">
        <v>599672</v>
      </c>
      <c r="K52" s="22">
        <v>0</v>
      </c>
      <c r="L52" s="22">
        <v>375328</v>
      </c>
      <c r="M52" s="22">
        <v>0</v>
      </c>
      <c r="N52" s="22">
        <v>375328</v>
      </c>
      <c r="O52" s="22">
        <v>0</v>
      </c>
      <c r="P52" s="22">
        <v>0</v>
      </c>
      <c r="Q52" s="22">
        <v>764194</v>
      </c>
      <c r="R52" s="22">
        <v>764194</v>
      </c>
      <c r="S52" s="22">
        <v>0</v>
      </c>
      <c r="T52" s="22">
        <v>0</v>
      </c>
      <c r="U52" s="22">
        <v>0</v>
      </c>
      <c r="V52" s="22">
        <v>0</v>
      </c>
      <c r="W52" s="22">
        <v>1739194</v>
      </c>
      <c r="X52" s="22">
        <v>1125000</v>
      </c>
      <c r="Y52" s="22">
        <v>614194</v>
      </c>
      <c r="Z52" s="23">
        <v>54.595022222222219</v>
      </c>
      <c r="AA52" s="20">
        <v>1500000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-2365895</v>
      </c>
      <c r="D54" s="48">
        <f t="shared" si="3"/>
        <v>0</v>
      </c>
      <c r="E54" s="49">
        <f t="shared" si="3"/>
        <v>8328416</v>
      </c>
      <c r="F54" s="50">
        <f t="shared" si="3"/>
        <v>14441814</v>
      </c>
      <c r="G54" s="50">
        <f t="shared" si="3"/>
        <v>1197521</v>
      </c>
      <c r="H54" s="50">
        <f t="shared" si="3"/>
        <v>1340358</v>
      </c>
      <c r="I54" s="50">
        <f t="shared" si="3"/>
        <v>-1096974</v>
      </c>
      <c r="J54" s="50">
        <f t="shared" si="3"/>
        <v>1440905</v>
      </c>
      <c r="K54" s="50">
        <f t="shared" si="3"/>
        <v>-105641</v>
      </c>
      <c r="L54" s="50">
        <f t="shared" si="3"/>
        <v>2510502</v>
      </c>
      <c r="M54" s="50">
        <f t="shared" si="3"/>
        <v>-1214203</v>
      </c>
      <c r="N54" s="50">
        <f t="shared" si="3"/>
        <v>1190658</v>
      </c>
      <c r="O54" s="50">
        <f t="shared" si="3"/>
        <v>1901758</v>
      </c>
      <c r="P54" s="50">
        <f t="shared" si="3"/>
        <v>1400081</v>
      </c>
      <c r="Q54" s="50">
        <f t="shared" si="3"/>
        <v>5901735</v>
      </c>
      <c r="R54" s="50">
        <f t="shared" si="3"/>
        <v>9203574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11835137</v>
      </c>
      <c r="X54" s="50">
        <f t="shared" si="3"/>
        <v>10831446</v>
      </c>
      <c r="Y54" s="50">
        <f t="shared" si="3"/>
        <v>1003691</v>
      </c>
      <c r="Z54" s="51">
        <f>+IF(X54&lt;&gt;0,+(Y54/X54)*100,0)</f>
        <v>9.2664543589101598</v>
      </c>
      <c r="AA54" s="48">
        <f>SUM(AA51:AA53)</f>
        <v>14441814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-2365895</v>
      </c>
      <c r="D56" s="54">
        <f>+D54-D55</f>
        <v>0</v>
      </c>
      <c r="E56" s="55">
        <f t="shared" si="4"/>
        <v>8328416</v>
      </c>
      <c r="F56" s="56">
        <f t="shared" si="4"/>
        <v>14441814</v>
      </c>
      <c r="G56" s="56">
        <f t="shared" si="4"/>
        <v>1197521</v>
      </c>
      <c r="H56" s="56">
        <f t="shared" si="4"/>
        <v>1340358</v>
      </c>
      <c r="I56" s="56">
        <f t="shared" si="4"/>
        <v>-1096974</v>
      </c>
      <c r="J56" s="56">
        <f t="shared" si="4"/>
        <v>1440905</v>
      </c>
      <c r="K56" s="56">
        <f t="shared" si="4"/>
        <v>-105641</v>
      </c>
      <c r="L56" s="56">
        <f t="shared" si="4"/>
        <v>2510502</v>
      </c>
      <c r="M56" s="56">
        <f t="shared" si="4"/>
        <v>-1214203</v>
      </c>
      <c r="N56" s="56">
        <f t="shared" si="4"/>
        <v>1190658</v>
      </c>
      <c r="O56" s="56">
        <f t="shared" si="4"/>
        <v>1901758</v>
      </c>
      <c r="P56" s="56">
        <f t="shared" si="4"/>
        <v>1400081</v>
      </c>
      <c r="Q56" s="56">
        <f t="shared" si="4"/>
        <v>5901735</v>
      </c>
      <c r="R56" s="56">
        <f t="shared" si="4"/>
        <v>9203574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11835137</v>
      </c>
      <c r="X56" s="56">
        <f t="shared" si="4"/>
        <v>10831446</v>
      </c>
      <c r="Y56" s="56">
        <f t="shared" si="4"/>
        <v>1003691</v>
      </c>
      <c r="Z56" s="57">
        <f>+IF(X56&lt;&gt;0,+(Y56/X56)*100,0)</f>
        <v>9.2664543589101598</v>
      </c>
      <c r="AA56" s="54">
        <f>+AA54-AA55</f>
        <v>14441814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-2365895</v>
      </c>
      <c r="D59" s="48">
        <f>SUM(D56:D58)</f>
        <v>0</v>
      </c>
      <c r="E59" s="49">
        <f t="shared" si="5"/>
        <v>8328416</v>
      </c>
      <c r="F59" s="50">
        <f t="shared" si="5"/>
        <v>14441814</v>
      </c>
      <c r="G59" s="50">
        <f t="shared" si="5"/>
        <v>1197521</v>
      </c>
      <c r="H59" s="50">
        <f t="shared" si="5"/>
        <v>1340358</v>
      </c>
      <c r="I59" s="50">
        <f t="shared" si="5"/>
        <v>-1096974</v>
      </c>
      <c r="J59" s="50">
        <f t="shared" si="5"/>
        <v>1440905</v>
      </c>
      <c r="K59" s="50">
        <f t="shared" si="5"/>
        <v>-105641</v>
      </c>
      <c r="L59" s="50">
        <f t="shared" si="5"/>
        <v>2510502</v>
      </c>
      <c r="M59" s="50">
        <f t="shared" si="5"/>
        <v>-1214203</v>
      </c>
      <c r="N59" s="50">
        <f t="shared" si="5"/>
        <v>1190658</v>
      </c>
      <c r="O59" s="50">
        <f t="shared" si="5"/>
        <v>1901758</v>
      </c>
      <c r="P59" s="50">
        <f t="shared" si="5"/>
        <v>1400081</v>
      </c>
      <c r="Q59" s="50">
        <f t="shared" si="5"/>
        <v>5901735</v>
      </c>
      <c r="R59" s="50">
        <f t="shared" si="5"/>
        <v>9203574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11835137</v>
      </c>
      <c r="X59" s="50">
        <f t="shared" si="5"/>
        <v>10831446</v>
      </c>
      <c r="Y59" s="50">
        <f t="shared" si="5"/>
        <v>1003691</v>
      </c>
      <c r="Z59" s="51">
        <f>+IF(X59&lt;&gt;0,+(Y59/X59)*100,0)</f>
        <v>9.2664543589101598</v>
      </c>
      <c r="AA59" s="48">
        <f>SUM(AA56:AA58)</f>
        <v>14441814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-2365895</v>
      </c>
      <c r="D62" s="65">
        <f>SUM(D59:D61)</f>
        <v>0</v>
      </c>
      <c r="E62" s="66">
        <f t="shared" si="6"/>
        <v>8328416</v>
      </c>
      <c r="F62" s="67">
        <f t="shared" si="6"/>
        <v>14441814</v>
      </c>
      <c r="G62" s="67">
        <f t="shared" si="6"/>
        <v>1197521</v>
      </c>
      <c r="H62" s="67">
        <f t="shared" si="6"/>
        <v>1340358</v>
      </c>
      <c r="I62" s="67">
        <f t="shared" si="6"/>
        <v>-1096974</v>
      </c>
      <c r="J62" s="67">
        <f t="shared" si="6"/>
        <v>1440905</v>
      </c>
      <c r="K62" s="67">
        <f t="shared" si="6"/>
        <v>-105641</v>
      </c>
      <c r="L62" s="67">
        <f t="shared" si="6"/>
        <v>2510502</v>
      </c>
      <c r="M62" s="67">
        <f t="shared" si="6"/>
        <v>-1214203</v>
      </c>
      <c r="N62" s="67">
        <f t="shared" si="6"/>
        <v>1190658</v>
      </c>
      <c r="O62" s="67">
        <f t="shared" si="6"/>
        <v>1901758</v>
      </c>
      <c r="P62" s="67">
        <f t="shared" si="6"/>
        <v>1400081</v>
      </c>
      <c r="Q62" s="67">
        <f t="shared" si="6"/>
        <v>5901735</v>
      </c>
      <c r="R62" s="67">
        <f t="shared" si="6"/>
        <v>9203574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11835137</v>
      </c>
      <c r="X62" s="67">
        <f t="shared" si="6"/>
        <v>10831446</v>
      </c>
      <c r="Y62" s="67">
        <f t="shared" si="6"/>
        <v>1003691</v>
      </c>
      <c r="Z62" s="68">
        <f>+IF(X62&lt;&gt;0,+(Y62/X62)*100,0)</f>
        <v>9.2664543589101598</v>
      </c>
      <c r="AA62" s="65">
        <f>SUM(AA59:AA61)</f>
        <v>14441814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16134612</v>
      </c>
      <c r="D6" s="20">
        <v>0</v>
      </c>
      <c r="E6" s="21">
        <v>16312387</v>
      </c>
      <c r="F6" s="22">
        <v>18978100</v>
      </c>
      <c r="G6" s="22">
        <v>1585805</v>
      </c>
      <c r="H6" s="22">
        <v>1370473</v>
      </c>
      <c r="I6" s="22">
        <v>1378395</v>
      </c>
      <c r="J6" s="22">
        <v>4334673</v>
      </c>
      <c r="K6" s="22">
        <v>1207257</v>
      </c>
      <c r="L6" s="22">
        <v>1182304</v>
      </c>
      <c r="M6" s="22">
        <v>1458823</v>
      </c>
      <c r="N6" s="22">
        <v>3848384</v>
      </c>
      <c r="O6" s="22">
        <v>1896273</v>
      </c>
      <c r="P6" s="22">
        <v>1389159</v>
      </c>
      <c r="Q6" s="22">
        <v>1436427</v>
      </c>
      <c r="R6" s="22">
        <v>4721859</v>
      </c>
      <c r="S6" s="22">
        <v>0</v>
      </c>
      <c r="T6" s="22">
        <v>0</v>
      </c>
      <c r="U6" s="22">
        <v>0</v>
      </c>
      <c r="V6" s="22">
        <v>0</v>
      </c>
      <c r="W6" s="22">
        <v>12904916</v>
      </c>
      <c r="X6" s="22">
        <v>14233590</v>
      </c>
      <c r="Y6" s="22">
        <v>-1328674</v>
      </c>
      <c r="Z6" s="23">
        <v>-9.3347778037726243</v>
      </c>
      <c r="AA6" s="20">
        <v>18978100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405779</v>
      </c>
      <c r="D13" s="20">
        <v>0</v>
      </c>
      <c r="E13" s="21">
        <v>382209</v>
      </c>
      <c r="F13" s="22">
        <v>382209</v>
      </c>
      <c r="G13" s="22">
        <v>31522</v>
      </c>
      <c r="H13" s="22">
        <v>29213</v>
      </c>
      <c r="I13" s="22">
        <v>30416</v>
      </c>
      <c r="J13" s="22">
        <v>91151</v>
      </c>
      <c r="K13" s="22">
        <v>31168</v>
      </c>
      <c r="L13" s="22">
        <v>31763</v>
      </c>
      <c r="M13" s="22">
        <v>31979</v>
      </c>
      <c r="N13" s="22">
        <v>94910</v>
      </c>
      <c r="O13" s="22">
        <v>33731</v>
      </c>
      <c r="P13" s="22">
        <v>33316</v>
      </c>
      <c r="Q13" s="22">
        <v>33490</v>
      </c>
      <c r="R13" s="22">
        <v>100537</v>
      </c>
      <c r="S13" s="22">
        <v>0</v>
      </c>
      <c r="T13" s="22">
        <v>0</v>
      </c>
      <c r="U13" s="22">
        <v>0</v>
      </c>
      <c r="V13" s="22">
        <v>0</v>
      </c>
      <c r="W13" s="22">
        <v>286598</v>
      </c>
      <c r="X13" s="22">
        <v>286659</v>
      </c>
      <c r="Y13" s="22">
        <v>-61</v>
      </c>
      <c r="Z13" s="23">
        <v>-2.1279638874062912E-2</v>
      </c>
      <c r="AA13" s="20">
        <v>382209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17477</v>
      </c>
      <c r="D22" s="20">
        <v>0</v>
      </c>
      <c r="E22" s="21">
        <v>19329</v>
      </c>
      <c r="F22" s="22">
        <v>19329</v>
      </c>
      <c r="G22" s="22">
        <v>21920</v>
      </c>
      <c r="H22" s="22">
        <v>3436</v>
      </c>
      <c r="I22" s="22">
        <v>3436</v>
      </c>
      <c r="J22" s="22">
        <v>28792</v>
      </c>
      <c r="K22" s="22">
        <v>1150</v>
      </c>
      <c r="L22" s="22">
        <v>3895</v>
      </c>
      <c r="M22" s="22">
        <v>3796</v>
      </c>
      <c r="N22" s="22">
        <v>8841</v>
      </c>
      <c r="O22" s="22">
        <v>3698</v>
      </c>
      <c r="P22" s="22">
        <v>3967</v>
      </c>
      <c r="Q22" s="22">
        <v>3678</v>
      </c>
      <c r="R22" s="22">
        <v>11343</v>
      </c>
      <c r="S22" s="22">
        <v>0</v>
      </c>
      <c r="T22" s="22">
        <v>0</v>
      </c>
      <c r="U22" s="22">
        <v>0</v>
      </c>
      <c r="V22" s="22">
        <v>0</v>
      </c>
      <c r="W22" s="22">
        <v>48976</v>
      </c>
      <c r="X22" s="22">
        <v>14499</v>
      </c>
      <c r="Y22" s="22">
        <v>34477</v>
      </c>
      <c r="Z22" s="18">
        <v>237.78881302158769</v>
      </c>
      <c r="AA22" s="20">
        <v>19329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5460</v>
      </c>
      <c r="F26" s="22">
        <v>2500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1872</v>
      </c>
      <c r="Y26" s="22">
        <v>-1872</v>
      </c>
      <c r="Z26" s="23">
        <v>-100</v>
      </c>
      <c r="AA26" s="20">
        <v>2500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14006200</v>
      </c>
      <c r="D28" s="20">
        <v>0</v>
      </c>
      <c r="E28" s="21">
        <v>7919200</v>
      </c>
      <c r="F28" s="22">
        <v>7919200</v>
      </c>
      <c r="G28" s="22">
        <v>5346800</v>
      </c>
      <c r="H28" s="22">
        <v>0</v>
      </c>
      <c r="I28" s="22">
        <v>0</v>
      </c>
      <c r="J28" s="22">
        <v>5346800</v>
      </c>
      <c r="K28" s="22">
        <v>0</v>
      </c>
      <c r="L28" s="22">
        <v>10575</v>
      </c>
      <c r="M28" s="22">
        <v>0</v>
      </c>
      <c r="N28" s="22">
        <v>10575</v>
      </c>
      <c r="O28" s="22">
        <v>6924</v>
      </c>
      <c r="P28" s="22">
        <v>0</v>
      </c>
      <c r="Q28" s="22">
        <v>1350000</v>
      </c>
      <c r="R28" s="22">
        <v>1356924</v>
      </c>
      <c r="S28" s="22">
        <v>0</v>
      </c>
      <c r="T28" s="22">
        <v>0</v>
      </c>
      <c r="U28" s="22">
        <v>0</v>
      </c>
      <c r="V28" s="22">
        <v>0</v>
      </c>
      <c r="W28" s="22">
        <v>6714299</v>
      </c>
      <c r="X28" s="22">
        <v>5939397</v>
      </c>
      <c r="Y28" s="22">
        <v>774902</v>
      </c>
      <c r="Z28" s="23">
        <v>13.046812664652657</v>
      </c>
      <c r="AA28" s="20">
        <v>7919200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30564068</v>
      </c>
      <c r="D35" s="29">
        <f t="shared" ref="D35:Y35" si="0">SUM(D6:D34)</f>
        <v>0</v>
      </c>
      <c r="E35" s="30">
        <f t="shared" si="0"/>
        <v>24638585</v>
      </c>
      <c r="F35" s="31">
        <f t="shared" si="0"/>
        <v>27301338</v>
      </c>
      <c r="G35" s="31">
        <f t="shared" si="0"/>
        <v>6986047</v>
      </c>
      <c r="H35" s="31">
        <f t="shared" si="0"/>
        <v>1403122</v>
      </c>
      <c r="I35" s="31">
        <f t="shared" si="0"/>
        <v>1412247</v>
      </c>
      <c r="J35" s="31">
        <f t="shared" si="0"/>
        <v>9801416</v>
      </c>
      <c r="K35" s="31">
        <f t="shared" si="0"/>
        <v>1239575</v>
      </c>
      <c r="L35" s="31">
        <f t="shared" si="0"/>
        <v>1228537</v>
      </c>
      <c r="M35" s="31">
        <f t="shared" si="0"/>
        <v>1494598</v>
      </c>
      <c r="N35" s="31">
        <f t="shared" si="0"/>
        <v>3962710</v>
      </c>
      <c r="O35" s="31">
        <f t="shared" si="0"/>
        <v>1940626</v>
      </c>
      <c r="P35" s="31">
        <f t="shared" si="0"/>
        <v>1426442</v>
      </c>
      <c r="Q35" s="31">
        <f t="shared" si="0"/>
        <v>2823595</v>
      </c>
      <c r="R35" s="31">
        <f t="shared" si="0"/>
        <v>6190663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19954789</v>
      </c>
      <c r="X35" s="31">
        <f t="shared" si="0"/>
        <v>20476017</v>
      </c>
      <c r="Y35" s="31">
        <f t="shared" si="0"/>
        <v>-521228</v>
      </c>
      <c r="Z35" s="32">
        <f>+IF(X35&lt;&gt;0,+(Y35/X35)*100,0)</f>
        <v>-2.5455536591906522</v>
      </c>
      <c r="AA35" s="29">
        <f>SUM(AA6:AA34)</f>
        <v>27301338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299145</v>
      </c>
      <c r="D37" s="20">
        <v>0</v>
      </c>
      <c r="E37" s="21">
        <v>324386</v>
      </c>
      <c r="F37" s="22">
        <v>324386</v>
      </c>
      <c r="G37" s="22">
        <v>26766</v>
      </c>
      <c r="H37" s="22">
        <v>24616</v>
      </c>
      <c r="I37" s="22">
        <v>23396</v>
      </c>
      <c r="J37" s="22">
        <v>74778</v>
      </c>
      <c r="K37" s="22">
        <v>25909</v>
      </c>
      <c r="L37" s="22">
        <v>75000</v>
      </c>
      <c r="M37" s="22">
        <v>117290</v>
      </c>
      <c r="N37" s="22">
        <v>218199</v>
      </c>
      <c r="O37" s="22">
        <v>60131</v>
      </c>
      <c r="P37" s="22">
        <v>66300</v>
      </c>
      <c r="Q37" s="22">
        <v>67595</v>
      </c>
      <c r="R37" s="22">
        <v>194026</v>
      </c>
      <c r="S37" s="22">
        <v>0</v>
      </c>
      <c r="T37" s="22">
        <v>0</v>
      </c>
      <c r="U37" s="22">
        <v>0</v>
      </c>
      <c r="V37" s="22">
        <v>0</v>
      </c>
      <c r="W37" s="22">
        <v>487003</v>
      </c>
      <c r="X37" s="22">
        <v>243297</v>
      </c>
      <c r="Y37" s="22">
        <v>243706</v>
      </c>
      <c r="Z37" s="23">
        <v>100.16810729273276</v>
      </c>
      <c r="AA37" s="20">
        <v>324386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14222275</v>
      </c>
      <c r="D39" s="20">
        <v>0</v>
      </c>
      <c r="E39" s="21">
        <v>15308548</v>
      </c>
      <c r="F39" s="22">
        <v>17270770</v>
      </c>
      <c r="G39" s="22">
        <v>1516177</v>
      </c>
      <c r="H39" s="22">
        <v>145946</v>
      </c>
      <c r="I39" s="22">
        <v>1570167</v>
      </c>
      <c r="J39" s="22">
        <v>3232290</v>
      </c>
      <c r="K39" s="22">
        <v>1103694</v>
      </c>
      <c r="L39" s="22">
        <v>1039239</v>
      </c>
      <c r="M39" s="22">
        <v>1155723</v>
      </c>
      <c r="N39" s="22">
        <v>3298656</v>
      </c>
      <c r="O39" s="22">
        <v>1086233</v>
      </c>
      <c r="P39" s="22">
        <v>1132767</v>
      </c>
      <c r="Q39" s="22">
        <v>1108393</v>
      </c>
      <c r="R39" s="22">
        <v>3327393</v>
      </c>
      <c r="S39" s="22">
        <v>0</v>
      </c>
      <c r="T39" s="22">
        <v>0</v>
      </c>
      <c r="U39" s="22">
        <v>0</v>
      </c>
      <c r="V39" s="22">
        <v>0</v>
      </c>
      <c r="W39" s="22">
        <v>9858339</v>
      </c>
      <c r="X39" s="22">
        <v>12953079</v>
      </c>
      <c r="Y39" s="22">
        <v>-3094740</v>
      </c>
      <c r="Z39" s="23">
        <v>-23.891925618611605</v>
      </c>
      <c r="AA39" s="20">
        <v>17270770</v>
      </c>
    </row>
    <row r="40" spans="1:27" x14ac:dyDescent="0.25">
      <c r="A40" s="19" t="s">
        <v>66</v>
      </c>
      <c r="B40" s="15" t="s">
        <v>32</v>
      </c>
      <c r="C40" s="20">
        <v>2442</v>
      </c>
      <c r="D40" s="20">
        <v>0</v>
      </c>
      <c r="E40" s="21">
        <v>20748</v>
      </c>
      <c r="F40" s="22">
        <v>20748</v>
      </c>
      <c r="G40" s="22">
        <v>0</v>
      </c>
      <c r="H40" s="22">
        <v>213</v>
      </c>
      <c r="I40" s="22">
        <v>0</v>
      </c>
      <c r="J40" s="22">
        <v>213</v>
      </c>
      <c r="K40" s="22">
        <v>0</v>
      </c>
      <c r="L40" s="22">
        <v>0</v>
      </c>
      <c r="M40" s="22">
        <v>203</v>
      </c>
      <c r="N40" s="22">
        <v>203</v>
      </c>
      <c r="O40" s="22">
        <v>211</v>
      </c>
      <c r="P40" s="22">
        <v>0</v>
      </c>
      <c r="Q40" s="22">
        <v>3081</v>
      </c>
      <c r="R40" s="22">
        <v>3292</v>
      </c>
      <c r="S40" s="22">
        <v>0</v>
      </c>
      <c r="T40" s="22">
        <v>0</v>
      </c>
      <c r="U40" s="22">
        <v>0</v>
      </c>
      <c r="V40" s="22">
        <v>0</v>
      </c>
      <c r="W40" s="22">
        <v>3708</v>
      </c>
      <c r="X40" s="22">
        <v>15561</v>
      </c>
      <c r="Y40" s="22">
        <v>-11853</v>
      </c>
      <c r="Z40" s="23">
        <v>-76.171197223828798</v>
      </c>
      <c r="AA40" s="20">
        <v>20748</v>
      </c>
    </row>
    <row r="41" spans="1:27" x14ac:dyDescent="0.25">
      <c r="A41" s="19" t="s">
        <v>67</v>
      </c>
      <c r="B41" s="15" t="s">
        <v>32</v>
      </c>
      <c r="C41" s="20">
        <v>1975807</v>
      </c>
      <c r="D41" s="20">
        <v>0</v>
      </c>
      <c r="E41" s="21">
        <v>430076</v>
      </c>
      <c r="F41" s="22">
        <v>430076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322560</v>
      </c>
      <c r="Y41" s="22">
        <v>-322560</v>
      </c>
      <c r="Z41" s="23">
        <v>-100</v>
      </c>
      <c r="AA41" s="20">
        <v>430076</v>
      </c>
    </row>
    <row r="42" spans="1:27" x14ac:dyDescent="0.25">
      <c r="A42" s="19" t="s">
        <v>68</v>
      </c>
      <c r="B42" s="15" t="s">
        <v>32</v>
      </c>
      <c r="C42" s="20">
        <v>4623782</v>
      </c>
      <c r="D42" s="20">
        <v>0</v>
      </c>
      <c r="E42" s="21">
        <v>368202</v>
      </c>
      <c r="F42" s="22">
        <v>368202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276156</v>
      </c>
      <c r="Y42" s="22">
        <v>-276156</v>
      </c>
      <c r="Z42" s="23">
        <v>-100</v>
      </c>
      <c r="AA42" s="20">
        <v>368202</v>
      </c>
    </row>
    <row r="43" spans="1:27" x14ac:dyDescent="0.25">
      <c r="A43" s="19" t="s">
        <v>69</v>
      </c>
      <c r="B43" s="15" t="s">
        <v>32</v>
      </c>
      <c r="C43" s="20">
        <v>69413</v>
      </c>
      <c r="D43" s="20">
        <v>0</v>
      </c>
      <c r="E43" s="21">
        <v>76296</v>
      </c>
      <c r="F43" s="22">
        <v>76296</v>
      </c>
      <c r="G43" s="22">
        <v>1840</v>
      </c>
      <c r="H43" s="22">
        <v>1742</v>
      </c>
      <c r="I43" s="22">
        <v>1593</v>
      </c>
      <c r="J43" s="22">
        <v>5175</v>
      </c>
      <c r="K43" s="22">
        <v>1543</v>
      </c>
      <c r="L43" s="22">
        <v>1397</v>
      </c>
      <c r="M43" s="22">
        <v>0</v>
      </c>
      <c r="N43" s="22">
        <v>2940</v>
      </c>
      <c r="O43" s="22">
        <v>0</v>
      </c>
      <c r="P43" s="22">
        <v>2998</v>
      </c>
      <c r="Q43" s="22">
        <v>2185</v>
      </c>
      <c r="R43" s="22">
        <v>5183</v>
      </c>
      <c r="S43" s="22">
        <v>0</v>
      </c>
      <c r="T43" s="22">
        <v>0</v>
      </c>
      <c r="U43" s="22">
        <v>0</v>
      </c>
      <c r="V43" s="22">
        <v>0</v>
      </c>
      <c r="W43" s="22">
        <v>13298</v>
      </c>
      <c r="X43" s="22">
        <v>57222</v>
      </c>
      <c r="Y43" s="22">
        <v>-43924</v>
      </c>
      <c r="Z43" s="23">
        <v>-76.760686449267766</v>
      </c>
      <c r="AA43" s="20">
        <v>76296</v>
      </c>
    </row>
    <row r="44" spans="1:27" x14ac:dyDescent="0.25">
      <c r="A44" s="19" t="s">
        <v>70</v>
      </c>
      <c r="B44" s="15" t="s">
        <v>32</v>
      </c>
      <c r="C44" s="20">
        <v>525517</v>
      </c>
      <c r="D44" s="20">
        <v>0</v>
      </c>
      <c r="E44" s="21">
        <v>1147409</v>
      </c>
      <c r="F44" s="22">
        <v>1249801</v>
      </c>
      <c r="G44" s="22">
        <v>0</v>
      </c>
      <c r="H44" s="22">
        <v>17308</v>
      </c>
      <c r="I44" s="22">
        <v>103036</v>
      </c>
      <c r="J44" s="22">
        <v>120344</v>
      </c>
      <c r="K44" s="22">
        <v>34500</v>
      </c>
      <c r="L44" s="22">
        <v>5100</v>
      </c>
      <c r="M44" s="22">
        <v>113800</v>
      </c>
      <c r="N44" s="22">
        <v>153400</v>
      </c>
      <c r="O44" s="22">
        <v>168662</v>
      </c>
      <c r="P44" s="22">
        <v>74960</v>
      </c>
      <c r="Q44" s="22">
        <v>91635</v>
      </c>
      <c r="R44" s="22">
        <v>335257</v>
      </c>
      <c r="S44" s="22">
        <v>0</v>
      </c>
      <c r="T44" s="22">
        <v>0</v>
      </c>
      <c r="U44" s="22">
        <v>0</v>
      </c>
      <c r="V44" s="22">
        <v>0</v>
      </c>
      <c r="W44" s="22">
        <v>609001</v>
      </c>
      <c r="X44" s="22">
        <v>937350</v>
      </c>
      <c r="Y44" s="22">
        <v>-328349</v>
      </c>
      <c r="Z44" s="23">
        <v>-35.029498053021818</v>
      </c>
      <c r="AA44" s="20">
        <v>1249801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5220</v>
      </c>
      <c r="F46" s="22">
        <v>130000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97497</v>
      </c>
      <c r="Y46" s="22">
        <v>-97497</v>
      </c>
      <c r="Z46" s="23">
        <v>-100</v>
      </c>
      <c r="AA46" s="20">
        <v>130000</v>
      </c>
    </row>
    <row r="47" spans="1:27" x14ac:dyDescent="0.25">
      <c r="A47" s="19" t="s">
        <v>73</v>
      </c>
      <c r="B47" s="15" t="s">
        <v>32</v>
      </c>
      <c r="C47" s="20">
        <v>1890627</v>
      </c>
      <c r="D47" s="20">
        <v>0</v>
      </c>
      <c r="E47" s="21">
        <v>1635806</v>
      </c>
      <c r="F47" s="22">
        <v>1635806</v>
      </c>
      <c r="G47" s="22">
        <v>152095</v>
      </c>
      <c r="H47" s="22">
        <v>183602</v>
      </c>
      <c r="I47" s="22">
        <v>188781</v>
      </c>
      <c r="J47" s="22">
        <v>524478</v>
      </c>
      <c r="K47" s="22">
        <v>149071</v>
      </c>
      <c r="L47" s="22">
        <v>173879</v>
      </c>
      <c r="M47" s="22">
        <v>157355</v>
      </c>
      <c r="N47" s="22">
        <v>480305</v>
      </c>
      <c r="O47" s="22">
        <v>253380</v>
      </c>
      <c r="P47" s="22">
        <v>203727</v>
      </c>
      <c r="Q47" s="22">
        <v>174783</v>
      </c>
      <c r="R47" s="22">
        <v>631890</v>
      </c>
      <c r="S47" s="22">
        <v>0</v>
      </c>
      <c r="T47" s="22">
        <v>0</v>
      </c>
      <c r="U47" s="22">
        <v>0</v>
      </c>
      <c r="V47" s="22">
        <v>0</v>
      </c>
      <c r="W47" s="22">
        <v>1636673</v>
      </c>
      <c r="X47" s="22">
        <v>1226853</v>
      </c>
      <c r="Y47" s="22">
        <v>409820</v>
      </c>
      <c r="Z47" s="23">
        <v>33.40416496515882</v>
      </c>
      <c r="AA47" s="20">
        <v>1635806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23609008</v>
      </c>
      <c r="D50" s="29">
        <f t="shared" ref="D50:Y50" si="1">SUM(D37:D49)</f>
        <v>0</v>
      </c>
      <c r="E50" s="30">
        <f t="shared" si="1"/>
        <v>19316691</v>
      </c>
      <c r="F50" s="31">
        <f t="shared" si="1"/>
        <v>21506085</v>
      </c>
      <c r="G50" s="31">
        <f t="shared" si="1"/>
        <v>1696878</v>
      </c>
      <c r="H50" s="31">
        <f t="shared" si="1"/>
        <v>373427</v>
      </c>
      <c r="I50" s="31">
        <f t="shared" si="1"/>
        <v>1886973</v>
      </c>
      <c r="J50" s="31">
        <f t="shared" si="1"/>
        <v>3957278</v>
      </c>
      <c r="K50" s="31">
        <f t="shared" si="1"/>
        <v>1314717</v>
      </c>
      <c r="L50" s="31">
        <f t="shared" si="1"/>
        <v>1294615</v>
      </c>
      <c r="M50" s="31">
        <f t="shared" si="1"/>
        <v>1544371</v>
      </c>
      <c r="N50" s="31">
        <f t="shared" si="1"/>
        <v>4153703</v>
      </c>
      <c r="O50" s="31">
        <f t="shared" si="1"/>
        <v>1568617</v>
      </c>
      <c r="P50" s="31">
        <f t="shared" si="1"/>
        <v>1480752</v>
      </c>
      <c r="Q50" s="31">
        <f t="shared" si="1"/>
        <v>1447672</v>
      </c>
      <c r="R50" s="31">
        <f t="shared" si="1"/>
        <v>4497041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12608022</v>
      </c>
      <c r="X50" s="31">
        <f t="shared" si="1"/>
        <v>16129575</v>
      </c>
      <c r="Y50" s="31">
        <f t="shared" si="1"/>
        <v>-3521553</v>
      </c>
      <c r="Z50" s="32">
        <f>+IF(X50&lt;&gt;0,+(Y50/X50)*100,0)</f>
        <v>-21.832893923119485</v>
      </c>
      <c r="AA50" s="29">
        <f>SUM(AA37:AA49)</f>
        <v>21506085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6955060</v>
      </c>
      <c r="D51" s="39">
        <f t="shared" si="2"/>
        <v>0</v>
      </c>
      <c r="E51" s="40">
        <f t="shared" si="2"/>
        <v>5321894</v>
      </c>
      <c r="F51" s="41">
        <f t="shared" si="2"/>
        <v>5795253</v>
      </c>
      <c r="G51" s="41">
        <f t="shared" si="2"/>
        <v>5289169</v>
      </c>
      <c r="H51" s="41">
        <f t="shared" si="2"/>
        <v>1029695</v>
      </c>
      <c r="I51" s="41">
        <f t="shared" si="2"/>
        <v>-474726</v>
      </c>
      <c r="J51" s="41">
        <f t="shared" si="2"/>
        <v>5844138</v>
      </c>
      <c r="K51" s="41">
        <f t="shared" si="2"/>
        <v>-75142</v>
      </c>
      <c r="L51" s="41">
        <f t="shared" si="2"/>
        <v>-66078</v>
      </c>
      <c r="M51" s="41">
        <f t="shared" si="2"/>
        <v>-49773</v>
      </c>
      <c r="N51" s="41">
        <f t="shared" si="2"/>
        <v>-190993</v>
      </c>
      <c r="O51" s="41">
        <f t="shared" si="2"/>
        <v>372009</v>
      </c>
      <c r="P51" s="41">
        <f t="shared" si="2"/>
        <v>-54310</v>
      </c>
      <c r="Q51" s="41">
        <f t="shared" si="2"/>
        <v>1375923</v>
      </c>
      <c r="R51" s="41">
        <f t="shared" si="2"/>
        <v>1693622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7346767</v>
      </c>
      <c r="X51" s="41">
        <f t="shared" si="2"/>
        <v>4346442</v>
      </c>
      <c r="Y51" s="41">
        <f t="shared" si="2"/>
        <v>3000325</v>
      </c>
      <c r="Z51" s="42">
        <f>+IF(X51&lt;&gt;0,+(Y51/X51)*100,0)</f>
        <v>69.02944983506049</v>
      </c>
      <c r="AA51" s="39">
        <f>+AA35-AA50</f>
        <v>5795253</v>
      </c>
    </row>
    <row r="52" spans="1:27" x14ac:dyDescent="0.25">
      <c r="A52" s="43" t="s">
        <v>78</v>
      </c>
      <c r="B52" s="15" t="s">
        <v>32</v>
      </c>
      <c r="C52" s="20">
        <v>1751000</v>
      </c>
      <c r="D52" s="20">
        <v>0</v>
      </c>
      <c r="E52" s="21">
        <v>1881000</v>
      </c>
      <c r="F52" s="22">
        <v>1881000</v>
      </c>
      <c r="G52" s="22">
        <v>0</v>
      </c>
      <c r="H52" s="22">
        <v>0</v>
      </c>
      <c r="I52" s="22">
        <v>0</v>
      </c>
      <c r="J52" s="22">
        <v>0</v>
      </c>
      <c r="K52" s="22">
        <v>724690</v>
      </c>
      <c r="L52" s="22">
        <v>0</v>
      </c>
      <c r="M52" s="22">
        <v>0</v>
      </c>
      <c r="N52" s="22">
        <v>724690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724690</v>
      </c>
      <c r="X52" s="22">
        <v>1410750</v>
      </c>
      <c r="Y52" s="22">
        <v>-686060</v>
      </c>
      <c r="Z52" s="23">
        <v>-48.630870104554312</v>
      </c>
      <c r="AA52" s="20">
        <v>1881000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8706060</v>
      </c>
      <c r="D54" s="48">
        <f t="shared" si="3"/>
        <v>0</v>
      </c>
      <c r="E54" s="49">
        <f t="shared" si="3"/>
        <v>7202894</v>
      </c>
      <c r="F54" s="50">
        <f t="shared" si="3"/>
        <v>7676253</v>
      </c>
      <c r="G54" s="50">
        <f t="shared" si="3"/>
        <v>5289169</v>
      </c>
      <c r="H54" s="50">
        <f t="shared" si="3"/>
        <v>1029695</v>
      </c>
      <c r="I54" s="50">
        <f t="shared" si="3"/>
        <v>-474726</v>
      </c>
      <c r="J54" s="50">
        <f t="shared" si="3"/>
        <v>5844138</v>
      </c>
      <c r="K54" s="50">
        <f t="shared" si="3"/>
        <v>649548</v>
      </c>
      <c r="L54" s="50">
        <f t="shared" si="3"/>
        <v>-66078</v>
      </c>
      <c r="M54" s="50">
        <f t="shared" si="3"/>
        <v>-49773</v>
      </c>
      <c r="N54" s="50">
        <f t="shared" si="3"/>
        <v>533697</v>
      </c>
      <c r="O54" s="50">
        <f t="shared" si="3"/>
        <v>372009</v>
      </c>
      <c r="P54" s="50">
        <f t="shared" si="3"/>
        <v>-54310</v>
      </c>
      <c r="Q54" s="50">
        <f t="shared" si="3"/>
        <v>1375923</v>
      </c>
      <c r="R54" s="50">
        <f t="shared" si="3"/>
        <v>1693622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8071457</v>
      </c>
      <c r="X54" s="50">
        <f t="shared" si="3"/>
        <v>5757192</v>
      </c>
      <c r="Y54" s="50">
        <f t="shared" si="3"/>
        <v>2314265</v>
      </c>
      <c r="Z54" s="51">
        <f>+IF(X54&lt;&gt;0,+(Y54/X54)*100,0)</f>
        <v>40.197808237071122</v>
      </c>
      <c r="AA54" s="48">
        <f>SUM(AA51:AA53)</f>
        <v>7676253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8706060</v>
      </c>
      <c r="D56" s="54">
        <f>+D54-D55</f>
        <v>0</v>
      </c>
      <c r="E56" s="55">
        <f t="shared" si="4"/>
        <v>7202894</v>
      </c>
      <c r="F56" s="56">
        <f t="shared" si="4"/>
        <v>7676253</v>
      </c>
      <c r="G56" s="56">
        <f t="shared" si="4"/>
        <v>5289169</v>
      </c>
      <c r="H56" s="56">
        <f t="shared" si="4"/>
        <v>1029695</v>
      </c>
      <c r="I56" s="56">
        <f t="shared" si="4"/>
        <v>-474726</v>
      </c>
      <c r="J56" s="56">
        <f t="shared" si="4"/>
        <v>5844138</v>
      </c>
      <c r="K56" s="56">
        <f t="shared" si="4"/>
        <v>649548</v>
      </c>
      <c r="L56" s="56">
        <f t="shared" si="4"/>
        <v>-66078</v>
      </c>
      <c r="M56" s="56">
        <f t="shared" si="4"/>
        <v>-49773</v>
      </c>
      <c r="N56" s="56">
        <f t="shared" si="4"/>
        <v>533697</v>
      </c>
      <c r="O56" s="56">
        <f t="shared" si="4"/>
        <v>372009</v>
      </c>
      <c r="P56" s="56">
        <f t="shared" si="4"/>
        <v>-54310</v>
      </c>
      <c r="Q56" s="56">
        <f t="shared" si="4"/>
        <v>1375923</v>
      </c>
      <c r="R56" s="56">
        <f t="shared" si="4"/>
        <v>1693622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8071457</v>
      </c>
      <c r="X56" s="56">
        <f t="shared" si="4"/>
        <v>5757192</v>
      </c>
      <c r="Y56" s="56">
        <f t="shared" si="4"/>
        <v>2314265</v>
      </c>
      <c r="Z56" s="57">
        <f>+IF(X56&lt;&gt;0,+(Y56/X56)*100,0)</f>
        <v>40.197808237071122</v>
      </c>
      <c r="AA56" s="54">
        <f>+AA54-AA55</f>
        <v>7676253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8706060</v>
      </c>
      <c r="D59" s="48">
        <f>SUM(D56:D58)</f>
        <v>0</v>
      </c>
      <c r="E59" s="49">
        <f t="shared" si="5"/>
        <v>7202894</v>
      </c>
      <c r="F59" s="50">
        <f t="shared" si="5"/>
        <v>7676253</v>
      </c>
      <c r="G59" s="50">
        <f t="shared" si="5"/>
        <v>5289169</v>
      </c>
      <c r="H59" s="50">
        <f t="shared" si="5"/>
        <v>1029695</v>
      </c>
      <c r="I59" s="50">
        <f t="shared" si="5"/>
        <v>-474726</v>
      </c>
      <c r="J59" s="50">
        <f t="shared" si="5"/>
        <v>5844138</v>
      </c>
      <c r="K59" s="50">
        <f t="shared" si="5"/>
        <v>649548</v>
      </c>
      <c r="L59" s="50">
        <f t="shared" si="5"/>
        <v>-66078</v>
      </c>
      <c r="M59" s="50">
        <f t="shared" si="5"/>
        <v>-49773</v>
      </c>
      <c r="N59" s="50">
        <f t="shared" si="5"/>
        <v>533697</v>
      </c>
      <c r="O59" s="50">
        <f t="shared" si="5"/>
        <v>372009</v>
      </c>
      <c r="P59" s="50">
        <f t="shared" si="5"/>
        <v>-54310</v>
      </c>
      <c r="Q59" s="50">
        <f t="shared" si="5"/>
        <v>1375923</v>
      </c>
      <c r="R59" s="50">
        <f t="shared" si="5"/>
        <v>1693622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8071457</v>
      </c>
      <c r="X59" s="50">
        <f t="shared" si="5"/>
        <v>5757192</v>
      </c>
      <c r="Y59" s="50">
        <f t="shared" si="5"/>
        <v>2314265</v>
      </c>
      <c r="Z59" s="51">
        <f>+IF(X59&lt;&gt;0,+(Y59/X59)*100,0)</f>
        <v>40.197808237071122</v>
      </c>
      <c r="AA59" s="48">
        <f>SUM(AA56:AA58)</f>
        <v>7676253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8706060</v>
      </c>
      <c r="D62" s="65">
        <f>SUM(D59:D61)</f>
        <v>0</v>
      </c>
      <c r="E62" s="66">
        <f t="shared" si="6"/>
        <v>7202894</v>
      </c>
      <c r="F62" s="67">
        <f t="shared" si="6"/>
        <v>7676253</v>
      </c>
      <c r="G62" s="67">
        <f t="shared" si="6"/>
        <v>5289169</v>
      </c>
      <c r="H62" s="67">
        <f t="shared" si="6"/>
        <v>1029695</v>
      </c>
      <c r="I62" s="67">
        <f t="shared" si="6"/>
        <v>-474726</v>
      </c>
      <c r="J62" s="67">
        <f t="shared" si="6"/>
        <v>5844138</v>
      </c>
      <c r="K62" s="67">
        <f t="shared" si="6"/>
        <v>649548</v>
      </c>
      <c r="L62" s="67">
        <f t="shared" si="6"/>
        <v>-66078</v>
      </c>
      <c r="M62" s="67">
        <f t="shared" si="6"/>
        <v>-49773</v>
      </c>
      <c r="N62" s="67">
        <f t="shared" si="6"/>
        <v>533697</v>
      </c>
      <c r="O62" s="67">
        <f t="shared" si="6"/>
        <v>372009</v>
      </c>
      <c r="P62" s="67">
        <f t="shared" si="6"/>
        <v>-54310</v>
      </c>
      <c r="Q62" s="67">
        <f t="shared" si="6"/>
        <v>1375923</v>
      </c>
      <c r="R62" s="67">
        <f t="shared" si="6"/>
        <v>1693622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8071457</v>
      </c>
      <c r="X62" s="67">
        <f t="shared" si="6"/>
        <v>5757192</v>
      </c>
      <c r="Y62" s="67">
        <f t="shared" si="6"/>
        <v>2314265</v>
      </c>
      <c r="Z62" s="68">
        <f>+IF(X62&lt;&gt;0,+(Y62/X62)*100,0)</f>
        <v>40.197808237071122</v>
      </c>
      <c r="AA62" s="65">
        <f>SUM(AA59:AA61)</f>
        <v>7676253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15018842</v>
      </c>
      <c r="D6" s="20">
        <v>0</v>
      </c>
      <c r="E6" s="21">
        <v>18309465</v>
      </c>
      <c r="F6" s="22">
        <v>18309465</v>
      </c>
      <c r="G6" s="22">
        <v>509792</v>
      </c>
      <c r="H6" s="22">
        <v>1640795</v>
      </c>
      <c r="I6" s="22">
        <v>1086028</v>
      </c>
      <c r="J6" s="22">
        <v>3236615</v>
      </c>
      <c r="K6" s="22">
        <v>806865</v>
      </c>
      <c r="L6" s="22">
        <v>1032838</v>
      </c>
      <c r="M6" s="22">
        <v>454887</v>
      </c>
      <c r="N6" s="22">
        <v>2294590</v>
      </c>
      <c r="O6" s="22">
        <v>3482870</v>
      </c>
      <c r="P6" s="22">
        <v>686766</v>
      </c>
      <c r="Q6" s="22">
        <v>1739298</v>
      </c>
      <c r="R6" s="22">
        <v>5908934</v>
      </c>
      <c r="S6" s="22">
        <v>0</v>
      </c>
      <c r="T6" s="22">
        <v>0</v>
      </c>
      <c r="U6" s="22">
        <v>0</v>
      </c>
      <c r="V6" s="22">
        <v>0</v>
      </c>
      <c r="W6" s="22">
        <v>11440139</v>
      </c>
      <c r="X6" s="22">
        <v>13732092</v>
      </c>
      <c r="Y6" s="22">
        <v>-2291953</v>
      </c>
      <c r="Z6" s="23">
        <v>-16.690486780892524</v>
      </c>
      <c r="AA6" s="20">
        <v>18309465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8745</v>
      </c>
      <c r="F10" s="22">
        <v>8745</v>
      </c>
      <c r="G10" s="22">
        <v>826</v>
      </c>
      <c r="H10" s="22">
        <v>0</v>
      </c>
      <c r="I10" s="22">
        <v>0</v>
      </c>
      <c r="J10" s="22">
        <v>826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826</v>
      </c>
      <c r="X10" s="22">
        <v>6561</v>
      </c>
      <c r="Y10" s="22">
        <v>-5735</v>
      </c>
      <c r="Z10" s="23">
        <v>-87.41045572321292</v>
      </c>
      <c r="AA10" s="20">
        <v>8745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287213</v>
      </c>
      <c r="D13" s="20">
        <v>0</v>
      </c>
      <c r="E13" s="21">
        <v>179289</v>
      </c>
      <c r="F13" s="22">
        <v>179289</v>
      </c>
      <c r="G13" s="22">
        <v>25424</v>
      </c>
      <c r="H13" s="22">
        <v>27021</v>
      </c>
      <c r="I13" s="22">
        <v>28616</v>
      </c>
      <c r="J13" s="22">
        <v>81061</v>
      </c>
      <c r="K13" s="22">
        <v>30868</v>
      </c>
      <c r="L13" s="22">
        <v>30608</v>
      </c>
      <c r="M13" s="22">
        <v>31564</v>
      </c>
      <c r="N13" s="22">
        <v>93040</v>
      </c>
      <c r="O13" s="22">
        <v>33065</v>
      </c>
      <c r="P13" s="22">
        <v>34002</v>
      </c>
      <c r="Q13" s="22">
        <v>34585</v>
      </c>
      <c r="R13" s="22">
        <v>101652</v>
      </c>
      <c r="S13" s="22">
        <v>0</v>
      </c>
      <c r="T13" s="22">
        <v>0</v>
      </c>
      <c r="U13" s="22">
        <v>0</v>
      </c>
      <c r="V13" s="22">
        <v>0</v>
      </c>
      <c r="W13" s="22">
        <v>275753</v>
      </c>
      <c r="X13" s="22">
        <v>134469</v>
      </c>
      <c r="Y13" s="22">
        <v>141284</v>
      </c>
      <c r="Z13" s="23">
        <v>105.0680826064</v>
      </c>
      <c r="AA13" s="20">
        <v>179289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4152192</v>
      </c>
      <c r="F28" s="22">
        <v>4152192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3114144</v>
      </c>
      <c r="Y28" s="22">
        <v>-3114144</v>
      </c>
      <c r="Z28" s="23">
        <v>-100</v>
      </c>
      <c r="AA28" s="20">
        <v>4152192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15306055</v>
      </c>
      <c r="D35" s="29">
        <f t="shared" ref="D35:Y35" si="0">SUM(D6:D34)</f>
        <v>0</v>
      </c>
      <c r="E35" s="30">
        <f t="shared" si="0"/>
        <v>22649691</v>
      </c>
      <c r="F35" s="31">
        <f t="shared" si="0"/>
        <v>22649691</v>
      </c>
      <c r="G35" s="31">
        <f t="shared" si="0"/>
        <v>536042</v>
      </c>
      <c r="H35" s="31">
        <f t="shared" si="0"/>
        <v>1667816</v>
      </c>
      <c r="I35" s="31">
        <f t="shared" si="0"/>
        <v>1114644</v>
      </c>
      <c r="J35" s="31">
        <f t="shared" si="0"/>
        <v>3318502</v>
      </c>
      <c r="K35" s="31">
        <f t="shared" si="0"/>
        <v>837733</v>
      </c>
      <c r="L35" s="31">
        <f t="shared" si="0"/>
        <v>1063446</v>
      </c>
      <c r="M35" s="31">
        <f t="shared" si="0"/>
        <v>486451</v>
      </c>
      <c r="N35" s="31">
        <f t="shared" si="0"/>
        <v>2387630</v>
      </c>
      <c r="O35" s="31">
        <f t="shared" si="0"/>
        <v>3515935</v>
      </c>
      <c r="P35" s="31">
        <f t="shared" si="0"/>
        <v>720768</v>
      </c>
      <c r="Q35" s="31">
        <f t="shared" si="0"/>
        <v>1773883</v>
      </c>
      <c r="R35" s="31">
        <f t="shared" si="0"/>
        <v>6010586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11716718</v>
      </c>
      <c r="X35" s="31">
        <f t="shared" si="0"/>
        <v>16987266</v>
      </c>
      <c r="Y35" s="31">
        <f t="shared" si="0"/>
        <v>-5270548</v>
      </c>
      <c r="Z35" s="32">
        <f>+IF(X35&lt;&gt;0,+(Y35/X35)*100,0)</f>
        <v>-31.026464176165842</v>
      </c>
      <c r="AA35" s="29">
        <f>SUM(AA6:AA34)</f>
        <v>22649691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1325210</v>
      </c>
      <c r="D37" s="20">
        <v>0</v>
      </c>
      <c r="E37" s="21">
        <v>854968</v>
      </c>
      <c r="F37" s="22">
        <v>854968</v>
      </c>
      <c r="G37" s="22">
        <v>117419</v>
      </c>
      <c r="H37" s="22">
        <v>118448</v>
      </c>
      <c r="I37" s="22">
        <v>131618</v>
      </c>
      <c r="J37" s="22">
        <v>367485</v>
      </c>
      <c r="K37" s="22">
        <v>118394</v>
      </c>
      <c r="L37" s="22">
        <v>153816</v>
      </c>
      <c r="M37" s="22">
        <v>128093</v>
      </c>
      <c r="N37" s="22">
        <v>400303</v>
      </c>
      <c r="O37" s="22">
        <v>132661</v>
      </c>
      <c r="P37" s="22">
        <v>145958</v>
      </c>
      <c r="Q37" s="22">
        <v>123395</v>
      </c>
      <c r="R37" s="22">
        <v>402014</v>
      </c>
      <c r="S37" s="22">
        <v>0</v>
      </c>
      <c r="T37" s="22">
        <v>0</v>
      </c>
      <c r="U37" s="22">
        <v>0</v>
      </c>
      <c r="V37" s="22">
        <v>0</v>
      </c>
      <c r="W37" s="22">
        <v>1169802</v>
      </c>
      <c r="X37" s="22">
        <v>641223</v>
      </c>
      <c r="Y37" s="22">
        <v>528579</v>
      </c>
      <c r="Z37" s="23">
        <v>82.432944545033465</v>
      </c>
      <c r="AA37" s="20">
        <v>854968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14924995</v>
      </c>
      <c r="D39" s="20">
        <v>0</v>
      </c>
      <c r="E39" s="21">
        <v>15957209</v>
      </c>
      <c r="F39" s="22">
        <v>15838209</v>
      </c>
      <c r="G39" s="22">
        <v>1759876</v>
      </c>
      <c r="H39" s="22">
        <v>1765087</v>
      </c>
      <c r="I39" s="22">
        <v>1292081</v>
      </c>
      <c r="J39" s="22">
        <v>4817044</v>
      </c>
      <c r="K39" s="22">
        <v>1044013</v>
      </c>
      <c r="L39" s="22">
        <v>1151097</v>
      </c>
      <c r="M39" s="22">
        <v>1150046</v>
      </c>
      <c r="N39" s="22">
        <v>3345156</v>
      </c>
      <c r="O39" s="22">
        <v>1405793</v>
      </c>
      <c r="P39" s="22">
        <v>1193305</v>
      </c>
      <c r="Q39" s="22">
        <v>1065851</v>
      </c>
      <c r="R39" s="22">
        <v>3664949</v>
      </c>
      <c r="S39" s="22">
        <v>0</v>
      </c>
      <c r="T39" s="22">
        <v>0</v>
      </c>
      <c r="U39" s="22">
        <v>0</v>
      </c>
      <c r="V39" s="22">
        <v>0</v>
      </c>
      <c r="W39" s="22">
        <v>11827149</v>
      </c>
      <c r="X39" s="22">
        <v>11920303</v>
      </c>
      <c r="Y39" s="22">
        <v>-93154</v>
      </c>
      <c r="Z39" s="23">
        <v>-0.78147342395575004</v>
      </c>
      <c r="AA39" s="20">
        <v>15838209</v>
      </c>
    </row>
    <row r="40" spans="1:27" x14ac:dyDescent="0.25">
      <c r="A40" s="19" t="s">
        <v>66</v>
      </c>
      <c r="B40" s="15" t="s">
        <v>32</v>
      </c>
      <c r="C40" s="20">
        <v>112898</v>
      </c>
      <c r="D40" s="20">
        <v>0</v>
      </c>
      <c r="E40" s="21">
        <v>120867</v>
      </c>
      <c r="F40" s="22">
        <v>120867</v>
      </c>
      <c r="G40" s="22">
        <v>1106</v>
      </c>
      <c r="H40" s="22">
        <v>438</v>
      </c>
      <c r="I40" s="22">
        <v>3765</v>
      </c>
      <c r="J40" s="22">
        <v>5309</v>
      </c>
      <c r="K40" s="22">
        <v>52363</v>
      </c>
      <c r="L40" s="22">
        <v>3340</v>
      </c>
      <c r="M40" s="22">
        <v>3259</v>
      </c>
      <c r="N40" s="22">
        <v>58962</v>
      </c>
      <c r="O40" s="22">
        <v>1975</v>
      </c>
      <c r="P40" s="22">
        <v>861</v>
      </c>
      <c r="Q40" s="22">
        <v>326</v>
      </c>
      <c r="R40" s="22">
        <v>3162</v>
      </c>
      <c r="S40" s="22">
        <v>0</v>
      </c>
      <c r="T40" s="22">
        <v>0</v>
      </c>
      <c r="U40" s="22">
        <v>0</v>
      </c>
      <c r="V40" s="22">
        <v>0</v>
      </c>
      <c r="W40" s="22">
        <v>67433</v>
      </c>
      <c r="X40" s="22">
        <v>90648</v>
      </c>
      <c r="Y40" s="22">
        <v>-23215</v>
      </c>
      <c r="Z40" s="23">
        <v>-25.61005206954373</v>
      </c>
      <c r="AA40" s="20">
        <v>120867</v>
      </c>
    </row>
    <row r="41" spans="1:27" x14ac:dyDescent="0.25">
      <c r="A41" s="19" t="s">
        <v>67</v>
      </c>
      <c r="B41" s="15" t="s">
        <v>32</v>
      </c>
      <c r="C41" s="20">
        <v>2070587</v>
      </c>
      <c r="D41" s="20">
        <v>0</v>
      </c>
      <c r="E41" s="21">
        <v>1825894</v>
      </c>
      <c r="F41" s="22">
        <v>1825894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1369422</v>
      </c>
      <c r="Y41" s="22">
        <v>-1369422</v>
      </c>
      <c r="Z41" s="23">
        <v>-100</v>
      </c>
      <c r="AA41" s="20">
        <v>1825894</v>
      </c>
    </row>
    <row r="42" spans="1:27" x14ac:dyDescent="0.25">
      <c r="A42" s="19" t="s">
        <v>68</v>
      </c>
      <c r="B42" s="15" t="s">
        <v>32</v>
      </c>
      <c r="C42" s="20">
        <v>195123</v>
      </c>
      <c r="D42" s="20">
        <v>0</v>
      </c>
      <c r="E42" s="21">
        <v>814755</v>
      </c>
      <c r="F42" s="22">
        <v>814755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611055</v>
      </c>
      <c r="Y42" s="22">
        <v>-611055</v>
      </c>
      <c r="Z42" s="23">
        <v>-100</v>
      </c>
      <c r="AA42" s="20">
        <v>814755</v>
      </c>
    </row>
    <row r="43" spans="1:27" x14ac:dyDescent="0.25">
      <c r="A43" s="19" t="s">
        <v>69</v>
      </c>
      <c r="B43" s="15" t="s">
        <v>32</v>
      </c>
      <c r="C43" s="20">
        <v>820118</v>
      </c>
      <c r="D43" s="20">
        <v>0</v>
      </c>
      <c r="E43" s="21">
        <v>1387937</v>
      </c>
      <c r="F43" s="22">
        <v>1387937</v>
      </c>
      <c r="G43" s="22">
        <v>152069</v>
      </c>
      <c r="H43" s="22">
        <v>155752</v>
      </c>
      <c r="I43" s="22">
        <v>85862</v>
      </c>
      <c r="J43" s="22">
        <v>393683</v>
      </c>
      <c r="K43" s="22">
        <v>128873</v>
      </c>
      <c r="L43" s="22">
        <v>169846</v>
      </c>
      <c r="M43" s="22">
        <v>200648</v>
      </c>
      <c r="N43" s="22">
        <v>499367</v>
      </c>
      <c r="O43" s="22">
        <v>83796</v>
      </c>
      <c r="P43" s="22">
        <v>155404</v>
      </c>
      <c r="Q43" s="22">
        <v>120971</v>
      </c>
      <c r="R43" s="22">
        <v>360171</v>
      </c>
      <c r="S43" s="22">
        <v>0</v>
      </c>
      <c r="T43" s="22">
        <v>0</v>
      </c>
      <c r="U43" s="22">
        <v>0</v>
      </c>
      <c r="V43" s="22">
        <v>0</v>
      </c>
      <c r="W43" s="22">
        <v>1253221</v>
      </c>
      <c r="X43" s="22">
        <v>1040949</v>
      </c>
      <c r="Y43" s="22">
        <v>212272</v>
      </c>
      <c r="Z43" s="23">
        <v>20.392161383506782</v>
      </c>
      <c r="AA43" s="20">
        <v>1387937</v>
      </c>
    </row>
    <row r="44" spans="1:27" x14ac:dyDescent="0.25">
      <c r="A44" s="19" t="s">
        <v>70</v>
      </c>
      <c r="B44" s="15" t="s">
        <v>32</v>
      </c>
      <c r="C44" s="20">
        <v>134236</v>
      </c>
      <c r="D44" s="20">
        <v>0</v>
      </c>
      <c r="E44" s="21">
        <v>252822</v>
      </c>
      <c r="F44" s="22">
        <v>252822</v>
      </c>
      <c r="G44" s="22">
        <v>0</v>
      </c>
      <c r="H44" s="22">
        <v>25064</v>
      </c>
      <c r="I44" s="22">
        <v>4643</v>
      </c>
      <c r="J44" s="22">
        <v>29707</v>
      </c>
      <c r="K44" s="22">
        <v>0</v>
      </c>
      <c r="L44" s="22">
        <v>4605</v>
      </c>
      <c r="M44" s="22">
        <v>1129</v>
      </c>
      <c r="N44" s="22">
        <v>5734</v>
      </c>
      <c r="O44" s="22">
        <v>0</v>
      </c>
      <c r="P44" s="22">
        <v>20572</v>
      </c>
      <c r="Q44" s="22">
        <v>54631</v>
      </c>
      <c r="R44" s="22">
        <v>75203</v>
      </c>
      <c r="S44" s="22">
        <v>0</v>
      </c>
      <c r="T44" s="22">
        <v>0</v>
      </c>
      <c r="U44" s="22">
        <v>0</v>
      </c>
      <c r="V44" s="22">
        <v>0</v>
      </c>
      <c r="W44" s="22">
        <v>110644</v>
      </c>
      <c r="X44" s="22">
        <v>189612</v>
      </c>
      <c r="Y44" s="22">
        <v>-78968</v>
      </c>
      <c r="Z44" s="23">
        <v>-41.647153133767908</v>
      </c>
      <c r="AA44" s="20">
        <v>252822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8907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1507568</v>
      </c>
      <c r="D47" s="20">
        <v>0</v>
      </c>
      <c r="E47" s="21">
        <v>1603895</v>
      </c>
      <c r="F47" s="22">
        <v>1569895</v>
      </c>
      <c r="G47" s="22">
        <v>24855</v>
      </c>
      <c r="H47" s="22">
        <v>31252</v>
      </c>
      <c r="I47" s="22">
        <v>15232</v>
      </c>
      <c r="J47" s="22">
        <v>71339</v>
      </c>
      <c r="K47" s="22">
        <v>27897</v>
      </c>
      <c r="L47" s="22">
        <v>6275</v>
      </c>
      <c r="M47" s="22">
        <v>4555</v>
      </c>
      <c r="N47" s="22">
        <v>38727</v>
      </c>
      <c r="O47" s="22">
        <v>7062</v>
      </c>
      <c r="P47" s="22">
        <v>7468</v>
      </c>
      <c r="Q47" s="22">
        <v>6499</v>
      </c>
      <c r="R47" s="22">
        <v>21029</v>
      </c>
      <c r="S47" s="22">
        <v>0</v>
      </c>
      <c r="T47" s="22">
        <v>0</v>
      </c>
      <c r="U47" s="22">
        <v>0</v>
      </c>
      <c r="V47" s="22">
        <v>0</v>
      </c>
      <c r="W47" s="22">
        <v>131095</v>
      </c>
      <c r="X47" s="22">
        <v>1189322</v>
      </c>
      <c r="Y47" s="22">
        <v>-1058227</v>
      </c>
      <c r="Z47" s="23">
        <v>-88.977333304185066</v>
      </c>
      <c r="AA47" s="20">
        <v>1569895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21099642</v>
      </c>
      <c r="D50" s="29">
        <f t="shared" ref="D50:Y50" si="1">SUM(D37:D49)</f>
        <v>0</v>
      </c>
      <c r="E50" s="30">
        <f t="shared" si="1"/>
        <v>22818347</v>
      </c>
      <c r="F50" s="31">
        <f t="shared" si="1"/>
        <v>22665347</v>
      </c>
      <c r="G50" s="31">
        <f t="shared" si="1"/>
        <v>2055325</v>
      </c>
      <c r="H50" s="31">
        <f t="shared" si="1"/>
        <v>2096041</v>
      </c>
      <c r="I50" s="31">
        <f t="shared" si="1"/>
        <v>1533201</v>
      </c>
      <c r="J50" s="31">
        <f t="shared" si="1"/>
        <v>5684567</v>
      </c>
      <c r="K50" s="31">
        <f t="shared" si="1"/>
        <v>1371540</v>
      </c>
      <c r="L50" s="31">
        <f t="shared" si="1"/>
        <v>1488979</v>
      </c>
      <c r="M50" s="31">
        <f t="shared" si="1"/>
        <v>1487730</v>
      </c>
      <c r="N50" s="31">
        <f t="shared" si="1"/>
        <v>4348249</v>
      </c>
      <c r="O50" s="31">
        <f t="shared" si="1"/>
        <v>1631287</v>
      </c>
      <c r="P50" s="31">
        <f t="shared" si="1"/>
        <v>1523568</v>
      </c>
      <c r="Q50" s="31">
        <f t="shared" si="1"/>
        <v>1371673</v>
      </c>
      <c r="R50" s="31">
        <f t="shared" si="1"/>
        <v>4526528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14559344</v>
      </c>
      <c r="X50" s="31">
        <f t="shared" si="1"/>
        <v>17052534</v>
      </c>
      <c r="Y50" s="31">
        <f t="shared" si="1"/>
        <v>-2493190</v>
      </c>
      <c r="Z50" s="32">
        <f>+IF(X50&lt;&gt;0,+(Y50/X50)*100,0)</f>
        <v>-14.620642304539608</v>
      </c>
      <c r="AA50" s="29">
        <f>SUM(AA37:AA49)</f>
        <v>22665347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-5793587</v>
      </c>
      <c r="D51" s="39">
        <f t="shared" si="2"/>
        <v>0</v>
      </c>
      <c r="E51" s="40">
        <f t="shared" si="2"/>
        <v>-168656</v>
      </c>
      <c r="F51" s="41">
        <f t="shared" si="2"/>
        <v>-15656</v>
      </c>
      <c r="G51" s="41">
        <f t="shared" si="2"/>
        <v>-1519283</v>
      </c>
      <c r="H51" s="41">
        <f t="shared" si="2"/>
        <v>-428225</v>
      </c>
      <c r="I51" s="41">
        <f t="shared" si="2"/>
        <v>-418557</v>
      </c>
      <c r="J51" s="41">
        <f t="shared" si="2"/>
        <v>-2366065</v>
      </c>
      <c r="K51" s="41">
        <f t="shared" si="2"/>
        <v>-533807</v>
      </c>
      <c r="L51" s="41">
        <f t="shared" si="2"/>
        <v>-425533</v>
      </c>
      <c r="M51" s="41">
        <f t="shared" si="2"/>
        <v>-1001279</v>
      </c>
      <c r="N51" s="41">
        <f t="shared" si="2"/>
        <v>-1960619</v>
      </c>
      <c r="O51" s="41">
        <f t="shared" si="2"/>
        <v>1884648</v>
      </c>
      <c r="P51" s="41">
        <f t="shared" si="2"/>
        <v>-802800</v>
      </c>
      <c r="Q51" s="41">
        <f t="shared" si="2"/>
        <v>402210</v>
      </c>
      <c r="R51" s="41">
        <f t="shared" si="2"/>
        <v>1484058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-2842626</v>
      </c>
      <c r="X51" s="41">
        <f t="shared" si="2"/>
        <v>-65268</v>
      </c>
      <c r="Y51" s="41">
        <f t="shared" si="2"/>
        <v>-2777358</v>
      </c>
      <c r="Z51" s="42">
        <f>+IF(X51&lt;&gt;0,+(Y51/X51)*100,0)</f>
        <v>4255.3134767420479</v>
      </c>
      <c r="AA51" s="39">
        <f>+AA35-AA50</f>
        <v>-15656</v>
      </c>
    </row>
    <row r="52" spans="1:27" x14ac:dyDescent="0.25">
      <c r="A52" s="43" t="s">
        <v>78</v>
      </c>
      <c r="B52" s="15" t="s">
        <v>32</v>
      </c>
      <c r="C52" s="20">
        <v>1953000</v>
      </c>
      <c r="D52" s="20">
        <v>0</v>
      </c>
      <c r="E52" s="21">
        <v>9981800</v>
      </c>
      <c r="F52" s="22">
        <v>9981800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1391304</v>
      </c>
      <c r="Q52" s="22">
        <v>-741096</v>
      </c>
      <c r="R52" s="22">
        <v>650208</v>
      </c>
      <c r="S52" s="22">
        <v>0</v>
      </c>
      <c r="T52" s="22">
        <v>0</v>
      </c>
      <c r="U52" s="22">
        <v>0</v>
      </c>
      <c r="V52" s="22">
        <v>0</v>
      </c>
      <c r="W52" s="22">
        <v>650208</v>
      </c>
      <c r="X52" s="22">
        <v>7486353</v>
      </c>
      <c r="Y52" s="22">
        <v>-6836145</v>
      </c>
      <c r="Z52" s="23">
        <v>-91.31475633061919</v>
      </c>
      <c r="AA52" s="20">
        <v>9981800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-3840587</v>
      </c>
      <c r="D54" s="48">
        <f t="shared" si="3"/>
        <v>0</v>
      </c>
      <c r="E54" s="49">
        <f t="shared" si="3"/>
        <v>9813144</v>
      </c>
      <c r="F54" s="50">
        <f t="shared" si="3"/>
        <v>9966144</v>
      </c>
      <c r="G54" s="50">
        <f t="shared" si="3"/>
        <v>-1519283</v>
      </c>
      <c r="H54" s="50">
        <f t="shared" si="3"/>
        <v>-428225</v>
      </c>
      <c r="I54" s="50">
        <f t="shared" si="3"/>
        <v>-418557</v>
      </c>
      <c r="J54" s="50">
        <f t="shared" si="3"/>
        <v>-2366065</v>
      </c>
      <c r="K54" s="50">
        <f t="shared" si="3"/>
        <v>-533807</v>
      </c>
      <c r="L54" s="50">
        <f t="shared" si="3"/>
        <v>-425533</v>
      </c>
      <c r="M54" s="50">
        <f t="shared" si="3"/>
        <v>-1001279</v>
      </c>
      <c r="N54" s="50">
        <f t="shared" si="3"/>
        <v>-1960619</v>
      </c>
      <c r="O54" s="50">
        <f t="shared" si="3"/>
        <v>1884648</v>
      </c>
      <c r="P54" s="50">
        <f t="shared" si="3"/>
        <v>588504</v>
      </c>
      <c r="Q54" s="50">
        <f t="shared" si="3"/>
        <v>-338886</v>
      </c>
      <c r="R54" s="50">
        <f t="shared" si="3"/>
        <v>2134266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-2192418</v>
      </c>
      <c r="X54" s="50">
        <f t="shared" si="3"/>
        <v>7421085</v>
      </c>
      <c r="Y54" s="50">
        <f t="shared" si="3"/>
        <v>-9613503</v>
      </c>
      <c r="Z54" s="51">
        <f>+IF(X54&lt;&gt;0,+(Y54/X54)*100,0)</f>
        <v>-129.54309241842668</v>
      </c>
      <c r="AA54" s="48">
        <f>SUM(AA51:AA53)</f>
        <v>9966144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-3840587</v>
      </c>
      <c r="D56" s="54">
        <f>+D54-D55</f>
        <v>0</v>
      </c>
      <c r="E56" s="55">
        <f t="shared" si="4"/>
        <v>9813144</v>
      </c>
      <c r="F56" s="56">
        <f t="shared" si="4"/>
        <v>9966144</v>
      </c>
      <c r="G56" s="56">
        <f t="shared" si="4"/>
        <v>-1519283</v>
      </c>
      <c r="H56" s="56">
        <f t="shared" si="4"/>
        <v>-428225</v>
      </c>
      <c r="I56" s="56">
        <f t="shared" si="4"/>
        <v>-418557</v>
      </c>
      <c r="J56" s="56">
        <f t="shared" si="4"/>
        <v>-2366065</v>
      </c>
      <c r="K56" s="56">
        <f t="shared" si="4"/>
        <v>-533807</v>
      </c>
      <c r="L56" s="56">
        <f t="shared" si="4"/>
        <v>-425533</v>
      </c>
      <c r="M56" s="56">
        <f t="shared" si="4"/>
        <v>-1001279</v>
      </c>
      <c r="N56" s="56">
        <f t="shared" si="4"/>
        <v>-1960619</v>
      </c>
      <c r="O56" s="56">
        <f t="shared" si="4"/>
        <v>1884648</v>
      </c>
      <c r="P56" s="56">
        <f t="shared" si="4"/>
        <v>588504</v>
      </c>
      <c r="Q56" s="56">
        <f t="shared" si="4"/>
        <v>-338886</v>
      </c>
      <c r="R56" s="56">
        <f t="shared" si="4"/>
        <v>2134266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-2192418</v>
      </c>
      <c r="X56" s="56">
        <f t="shared" si="4"/>
        <v>7421085</v>
      </c>
      <c r="Y56" s="56">
        <f t="shared" si="4"/>
        <v>-9613503</v>
      </c>
      <c r="Z56" s="57">
        <f>+IF(X56&lt;&gt;0,+(Y56/X56)*100,0)</f>
        <v>-129.54309241842668</v>
      </c>
      <c r="AA56" s="54">
        <f>+AA54-AA55</f>
        <v>9966144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-3840587</v>
      </c>
      <c r="D59" s="48">
        <f>SUM(D56:D58)</f>
        <v>0</v>
      </c>
      <c r="E59" s="49">
        <f t="shared" si="5"/>
        <v>9813144</v>
      </c>
      <c r="F59" s="50">
        <f t="shared" si="5"/>
        <v>9966144</v>
      </c>
      <c r="G59" s="50">
        <f t="shared" si="5"/>
        <v>-1519283</v>
      </c>
      <c r="H59" s="50">
        <f t="shared" si="5"/>
        <v>-428225</v>
      </c>
      <c r="I59" s="50">
        <f t="shared" si="5"/>
        <v>-418557</v>
      </c>
      <c r="J59" s="50">
        <f t="shared" si="5"/>
        <v>-2366065</v>
      </c>
      <c r="K59" s="50">
        <f t="shared" si="5"/>
        <v>-533807</v>
      </c>
      <c r="L59" s="50">
        <f t="shared" si="5"/>
        <v>-425533</v>
      </c>
      <c r="M59" s="50">
        <f t="shared" si="5"/>
        <v>-1001279</v>
      </c>
      <c r="N59" s="50">
        <f t="shared" si="5"/>
        <v>-1960619</v>
      </c>
      <c r="O59" s="50">
        <f t="shared" si="5"/>
        <v>1884648</v>
      </c>
      <c r="P59" s="50">
        <f t="shared" si="5"/>
        <v>588504</v>
      </c>
      <c r="Q59" s="50">
        <f t="shared" si="5"/>
        <v>-338886</v>
      </c>
      <c r="R59" s="50">
        <f t="shared" si="5"/>
        <v>2134266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-2192418</v>
      </c>
      <c r="X59" s="50">
        <f t="shared" si="5"/>
        <v>7421085</v>
      </c>
      <c r="Y59" s="50">
        <f t="shared" si="5"/>
        <v>-9613503</v>
      </c>
      <c r="Z59" s="51">
        <f>+IF(X59&lt;&gt;0,+(Y59/X59)*100,0)</f>
        <v>-129.54309241842668</v>
      </c>
      <c r="AA59" s="48">
        <f>SUM(AA56:AA58)</f>
        <v>9966144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-3840587</v>
      </c>
      <c r="D62" s="65">
        <f>SUM(D59:D61)</f>
        <v>0</v>
      </c>
      <c r="E62" s="66">
        <f t="shared" si="6"/>
        <v>9813144</v>
      </c>
      <c r="F62" s="67">
        <f t="shared" si="6"/>
        <v>9966144</v>
      </c>
      <c r="G62" s="67">
        <f t="shared" si="6"/>
        <v>-1519283</v>
      </c>
      <c r="H62" s="67">
        <f t="shared" si="6"/>
        <v>-428225</v>
      </c>
      <c r="I62" s="67">
        <f t="shared" si="6"/>
        <v>-418557</v>
      </c>
      <c r="J62" s="67">
        <f t="shared" si="6"/>
        <v>-2366065</v>
      </c>
      <c r="K62" s="67">
        <f t="shared" si="6"/>
        <v>-533807</v>
      </c>
      <c r="L62" s="67">
        <f t="shared" si="6"/>
        <v>-425533</v>
      </c>
      <c r="M62" s="67">
        <f t="shared" si="6"/>
        <v>-1001279</v>
      </c>
      <c r="N62" s="67">
        <f t="shared" si="6"/>
        <v>-1960619</v>
      </c>
      <c r="O62" s="67">
        <f t="shared" si="6"/>
        <v>1884648</v>
      </c>
      <c r="P62" s="67">
        <f t="shared" si="6"/>
        <v>588504</v>
      </c>
      <c r="Q62" s="67">
        <f t="shared" si="6"/>
        <v>-338886</v>
      </c>
      <c r="R62" s="67">
        <f t="shared" si="6"/>
        <v>2134266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-2192418</v>
      </c>
      <c r="X62" s="67">
        <f t="shared" si="6"/>
        <v>7421085</v>
      </c>
      <c r="Y62" s="67">
        <f t="shared" si="6"/>
        <v>-9613503</v>
      </c>
      <c r="Z62" s="68">
        <f>+IF(X62&lt;&gt;0,+(Y62/X62)*100,0)</f>
        <v>-129.54309241842668</v>
      </c>
      <c r="AA62" s="65">
        <f>SUM(AA59:AA61)</f>
        <v>9966144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1629599</v>
      </c>
      <c r="D37" s="20">
        <v>0</v>
      </c>
      <c r="E37" s="21">
        <v>3038289</v>
      </c>
      <c r="F37" s="22">
        <v>3038289</v>
      </c>
      <c r="G37" s="22">
        <v>177508</v>
      </c>
      <c r="H37" s="22">
        <v>108422</v>
      </c>
      <c r="I37" s="22">
        <v>118017</v>
      </c>
      <c r="J37" s="22">
        <v>403947</v>
      </c>
      <c r="K37" s="22">
        <v>101657</v>
      </c>
      <c r="L37" s="22">
        <v>99612</v>
      </c>
      <c r="M37" s="22">
        <v>106387</v>
      </c>
      <c r="N37" s="22">
        <v>307656</v>
      </c>
      <c r="O37" s="22">
        <v>106380</v>
      </c>
      <c r="P37" s="22">
        <v>111586</v>
      </c>
      <c r="Q37" s="22">
        <v>107931</v>
      </c>
      <c r="R37" s="22">
        <v>325897</v>
      </c>
      <c r="S37" s="22">
        <v>0</v>
      </c>
      <c r="T37" s="22">
        <v>0</v>
      </c>
      <c r="U37" s="22">
        <v>0</v>
      </c>
      <c r="V37" s="22">
        <v>0</v>
      </c>
      <c r="W37" s="22">
        <v>1037500</v>
      </c>
      <c r="X37" s="22">
        <v>2278716</v>
      </c>
      <c r="Y37" s="22">
        <v>-1241216</v>
      </c>
      <c r="Z37" s="23">
        <v>-54.469973441183541</v>
      </c>
      <c r="AA37" s="20">
        <v>3038289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29709274</v>
      </c>
      <c r="D39" s="20">
        <v>0</v>
      </c>
      <c r="E39" s="21">
        <v>28085577</v>
      </c>
      <c r="F39" s="22">
        <v>28085577</v>
      </c>
      <c r="G39" s="22">
        <v>3538919</v>
      </c>
      <c r="H39" s="22">
        <v>3035140</v>
      </c>
      <c r="I39" s="22">
        <v>2593698</v>
      </c>
      <c r="J39" s="22">
        <v>9167757</v>
      </c>
      <c r="K39" s="22">
        <v>1733194</v>
      </c>
      <c r="L39" s="22">
        <v>1738727</v>
      </c>
      <c r="M39" s="22">
        <v>2535231</v>
      </c>
      <c r="N39" s="22">
        <v>6007152</v>
      </c>
      <c r="O39" s="22">
        <v>2142966</v>
      </c>
      <c r="P39" s="22">
        <v>2152901</v>
      </c>
      <c r="Q39" s="22">
        <v>1843307</v>
      </c>
      <c r="R39" s="22">
        <v>6139174</v>
      </c>
      <c r="S39" s="22">
        <v>0</v>
      </c>
      <c r="T39" s="22">
        <v>0</v>
      </c>
      <c r="U39" s="22">
        <v>0</v>
      </c>
      <c r="V39" s="22">
        <v>0</v>
      </c>
      <c r="W39" s="22">
        <v>21314083</v>
      </c>
      <c r="X39" s="22">
        <v>21064182</v>
      </c>
      <c r="Y39" s="22">
        <v>249901</v>
      </c>
      <c r="Z39" s="23">
        <v>1.1863788491762937</v>
      </c>
      <c r="AA39" s="20">
        <v>28085577</v>
      </c>
    </row>
    <row r="40" spans="1:27" x14ac:dyDescent="0.25">
      <c r="A40" s="19" t="s">
        <v>66</v>
      </c>
      <c r="B40" s="15" t="s">
        <v>32</v>
      </c>
      <c r="C40" s="20">
        <v>1672</v>
      </c>
      <c r="D40" s="20">
        <v>0</v>
      </c>
      <c r="E40" s="21">
        <v>0</v>
      </c>
      <c r="F40" s="22">
        <v>0</v>
      </c>
      <c r="G40" s="22">
        <v>0</v>
      </c>
      <c r="H40" s="22">
        <v>1648</v>
      </c>
      <c r="I40" s="22">
        <v>0</v>
      </c>
      <c r="J40" s="22">
        <v>1648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1648</v>
      </c>
      <c r="X40" s="22">
        <v>0</v>
      </c>
      <c r="Y40" s="22">
        <v>1648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1175</v>
      </c>
      <c r="D42" s="20">
        <v>0</v>
      </c>
      <c r="E42" s="21">
        <v>2472</v>
      </c>
      <c r="F42" s="22">
        <v>2472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1854</v>
      </c>
      <c r="Y42" s="22">
        <v>-1854</v>
      </c>
      <c r="Z42" s="23">
        <v>-100</v>
      </c>
      <c r="AA42" s="20">
        <v>2472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928259</v>
      </c>
      <c r="D47" s="20">
        <v>0</v>
      </c>
      <c r="E47" s="21">
        <v>1159302</v>
      </c>
      <c r="F47" s="22">
        <v>1158302</v>
      </c>
      <c r="G47" s="22">
        <v>34702</v>
      </c>
      <c r="H47" s="22">
        <v>39934</v>
      </c>
      <c r="I47" s="22">
        <v>47313</v>
      </c>
      <c r="J47" s="22">
        <v>121949</v>
      </c>
      <c r="K47" s="22">
        <v>62120</v>
      </c>
      <c r="L47" s="22">
        <v>99084</v>
      </c>
      <c r="M47" s="22">
        <v>9367</v>
      </c>
      <c r="N47" s="22">
        <v>170571</v>
      </c>
      <c r="O47" s="22">
        <v>33503</v>
      </c>
      <c r="P47" s="22">
        <v>46899</v>
      </c>
      <c r="Q47" s="22">
        <v>30917</v>
      </c>
      <c r="R47" s="22">
        <v>111319</v>
      </c>
      <c r="S47" s="22">
        <v>0</v>
      </c>
      <c r="T47" s="22">
        <v>0</v>
      </c>
      <c r="U47" s="22">
        <v>0</v>
      </c>
      <c r="V47" s="22">
        <v>0</v>
      </c>
      <c r="W47" s="22">
        <v>403839</v>
      </c>
      <c r="X47" s="22">
        <v>868724</v>
      </c>
      <c r="Y47" s="22">
        <v>-464885</v>
      </c>
      <c r="Z47" s="23">
        <v>-53.513544002467981</v>
      </c>
      <c r="AA47" s="20">
        <v>1158302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32269979</v>
      </c>
      <c r="D50" s="29">
        <f t="shared" ref="D50:Y50" si="1">SUM(D37:D49)</f>
        <v>0</v>
      </c>
      <c r="E50" s="30">
        <f t="shared" si="1"/>
        <v>32285640</v>
      </c>
      <c r="F50" s="31">
        <f t="shared" si="1"/>
        <v>32284640</v>
      </c>
      <c r="G50" s="31">
        <f t="shared" si="1"/>
        <v>3751129</v>
      </c>
      <c r="H50" s="31">
        <f t="shared" si="1"/>
        <v>3185144</v>
      </c>
      <c r="I50" s="31">
        <f t="shared" si="1"/>
        <v>2759028</v>
      </c>
      <c r="J50" s="31">
        <f t="shared" si="1"/>
        <v>9695301</v>
      </c>
      <c r="K50" s="31">
        <f t="shared" si="1"/>
        <v>1896971</v>
      </c>
      <c r="L50" s="31">
        <f t="shared" si="1"/>
        <v>1937423</v>
      </c>
      <c r="M50" s="31">
        <f t="shared" si="1"/>
        <v>2650985</v>
      </c>
      <c r="N50" s="31">
        <f t="shared" si="1"/>
        <v>6485379</v>
      </c>
      <c r="O50" s="31">
        <f t="shared" si="1"/>
        <v>2282849</v>
      </c>
      <c r="P50" s="31">
        <f t="shared" si="1"/>
        <v>2311386</v>
      </c>
      <c r="Q50" s="31">
        <f t="shared" si="1"/>
        <v>1982155</v>
      </c>
      <c r="R50" s="31">
        <f t="shared" si="1"/>
        <v>6576390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22757070</v>
      </c>
      <c r="X50" s="31">
        <f t="shared" si="1"/>
        <v>24213476</v>
      </c>
      <c r="Y50" s="31">
        <f t="shared" si="1"/>
        <v>-1456406</v>
      </c>
      <c r="Z50" s="32">
        <f>+IF(X50&lt;&gt;0,+(Y50/X50)*100,0)</f>
        <v>-6.0148571811829079</v>
      </c>
      <c r="AA50" s="29">
        <f>SUM(AA37:AA49)</f>
        <v>32284640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-32269979</v>
      </c>
      <c r="D51" s="39">
        <f t="shared" si="2"/>
        <v>0</v>
      </c>
      <c r="E51" s="40">
        <f t="shared" si="2"/>
        <v>-32285640</v>
      </c>
      <c r="F51" s="41">
        <f t="shared" si="2"/>
        <v>-32284640</v>
      </c>
      <c r="G51" s="41">
        <f t="shared" si="2"/>
        <v>-3751129</v>
      </c>
      <c r="H51" s="41">
        <f t="shared" si="2"/>
        <v>-3185144</v>
      </c>
      <c r="I51" s="41">
        <f t="shared" si="2"/>
        <v>-2759028</v>
      </c>
      <c r="J51" s="41">
        <f t="shared" si="2"/>
        <v>-9695301</v>
      </c>
      <c r="K51" s="41">
        <f t="shared" si="2"/>
        <v>-1896971</v>
      </c>
      <c r="L51" s="41">
        <f t="shared" si="2"/>
        <v>-1937423</v>
      </c>
      <c r="M51" s="41">
        <f t="shared" si="2"/>
        <v>-2650985</v>
      </c>
      <c r="N51" s="41">
        <f t="shared" si="2"/>
        <v>-6485379</v>
      </c>
      <c r="O51" s="41">
        <f t="shared" si="2"/>
        <v>-2282849</v>
      </c>
      <c r="P51" s="41">
        <f t="shared" si="2"/>
        <v>-2311386</v>
      </c>
      <c r="Q51" s="41">
        <f t="shared" si="2"/>
        <v>-1982155</v>
      </c>
      <c r="R51" s="41">
        <f t="shared" si="2"/>
        <v>-6576390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-22757070</v>
      </c>
      <c r="X51" s="41">
        <f t="shared" si="2"/>
        <v>-24213476</v>
      </c>
      <c r="Y51" s="41">
        <f t="shared" si="2"/>
        <v>1456406</v>
      </c>
      <c r="Z51" s="42">
        <f>+IF(X51&lt;&gt;0,+(Y51/X51)*100,0)</f>
        <v>-6.0148571811829079</v>
      </c>
      <c r="AA51" s="39">
        <f>+AA35-AA50</f>
        <v>-32284640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6600000</v>
      </c>
      <c r="F52" s="22">
        <v>6600000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5467231</v>
      </c>
      <c r="P52" s="22">
        <v>0</v>
      </c>
      <c r="Q52" s="22">
        <v>0</v>
      </c>
      <c r="R52" s="22">
        <v>5467231</v>
      </c>
      <c r="S52" s="22">
        <v>0</v>
      </c>
      <c r="T52" s="22">
        <v>0</v>
      </c>
      <c r="U52" s="22">
        <v>0</v>
      </c>
      <c r="V52" s="22">
        <v>0</v>
      </c>
      <c r="W52" s="22">
        <v>5467231</v>
      </c>
      <c r="X52" s="22">
        <v>4950000</v>
      </c>
      <c r="Y52" s="22">
        <v>517231</v>
      </c>
      <c r="Z52" s="23">
        <v>10.449111111111112</v>
      </c>
      <c r="AA52" s="20">
        <v>6600000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46000000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-32269979</v>
      </c>
      <c r="D54" s="48">
        <f t="shared" si="3"/>
        <v>0</v>
      </c>
      <c r="E54" s="49">
        <f t="shared" si="3"/>
        <v>20314360</v>
      </c>
      <c r="F54" s="50">
        <f t="shared" si="3"/>
        <v>-25684640</v>
      </c>
      <c r="G54" s="50">
        <f t="shared" si="3"/>
        <v>-3751129</v>
      </c>
      <c r="H54" s="50">
        <f t="shared" si="3"/>
        <v>-3185144</v>
      </c>
      <c r="I54" s="50">
        <f t="shared" si="3"/>
        <v>-2759028</v>
      </c>
      <c r="J54" s="50">
        <f t="shared" si="3"/>
        <v>-9695301</v>
      </c>
      <c r="K54" s="50">
        <f t="shared" si="3"/>
        <v>-1896971</v>
      </c>
      <c r="L54" s="50">
        <f t="shared" si="3"/>
        <v>-1937423</v>
      </c>
      <c r="M54" s="50">
        <f t="shared" si="3"/>
        <v>-2650985</v>
      </c>
      <c r="N54" s="50">
        <f t="shared" si="3"/>
        <v>-6485379</v>
      </c>
      <c r="O54" s="50">
        <f t="shared" si="3"/>
        <v>3184382</v>
      </c>
      <c r="P54" s="50">
        <f t="shared" si="3"/>
        <v>-2311386</v>
      </c>
      <c r="Q54" s="50">
        <f t="shared" si="3"/>
        <v>-1982155</v>
      </c>
      <c r="R54" s="50">
        <f t="shared" si="3"/>
        <v>-1109159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-17289839</v>
      </c>
      <c r="X54" s="50">
        <f t="shared" si="3"/>
        <v>-19263476</v>
      </c>
      <c r="Y54" s="50">
        <f t="shared" si="3"/>
        <v>1973637</v>
      </c>
      <c r="Z54" s="51">
        <f>+IF(X54&lt;&gt;0,+(Y54/X54)*100,0)</f>
        <v>-10.245487366869821</v>
      </c>
      <c r="AA54" s="48">
        <f>SUM(AA51:AA53)</f>
        <v>-25684640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-32269979</v>
      </c>
      <c r="D56" s="54">
        <f>+D54-D55</f>
        <v>0</v>
      </c>
      <c r="E56" s="55">
        <f t="shared" si="4"/>
        <v>20314360</v>
      </c>
      <c r="F56" s="56">
        <f t="shared" si="4"/>
        <v>-25684640</v>
      </c>
      <c r="G56" s="56">
        <f t="shared" si="4"/>
        <v>-3751129</v>
      </c>
      <c r="H56" s="56">
        <f t="shared" si="4"/>
        <v>-3185144</v>
      </c>
      <c r="I56" s="56">
        <f t="shared" si="4"/>
        <v>-2759028</v>
      </c>
      <c r="J56" s="56">
        <f t="shared" si="4"/>
        <v>-9695301</v>
      </c>
      <c r="K56" s="56">
        <f t="shared" si="4"/>
        <v>-1896971</v>
      </c>
      <c r="L56" s="56">
        <f t="shared" si="4"/>
        <v>-1937423</v>
      </c>
      <c r="M56" s="56">
        <f t="shared" si="4"/>
        <v>-2650985</v>
      </c>
      <c r="N56" s="56">
        <f t="shared" si="4"/>
        <v>-6485379</v>
      </c>
      <c r="O56" s="56">
        <f t="shared" si="4"/>
        <v>3184382</v>
      </c>
      <c r="P56" s="56">
        <f t="shared" si="4"/>
        <v>-2311386</v>
      </c>
      <c r="Q56" s="56">
        <f t="shared" si="4"/>
        <v>-1982155</v>
      </c>
      <c r="R56" s="56">
        <f t="shared" si="4"/>
        <v>-1109159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-17289839</v>
      </c>
      <c r="X56" s="56">
        <f t="shared" si="4"/>
        <v>-19263476</v>
      </c>
      <c r="Y56" s="56">
        <f t="shared" si="4"/>
        <v>1973637</v>
      </c>
      <c r="Z56" s="57">
        <f>+IF(X56&lt;&gt;0,+(Y56/X56)*100,0)</f>
        <v>-10.245487366869821</v>
      </c>
      <c r="AA56" s="54">
        <f>+AA54-AA55</f>
        <v>-25684640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-32269979</v>
      </c>
      <c r="D59" s="48">
        <f>SUM(D56:D58)</f>
        <v>0</v>
      </c>
      <c r="E59" s="49">
        <f t="shared" si="5"/>
        <v>20314360</v>
      </c>
      <c r="F59" s="50">
        <f t="shared" si="5"/>
        <v>-25684640</v>
      </c>
      <c r="G59" s="50">
        <f t="shared" si="5"/>
        <v>-3751129</v>
      </c>
      <c r="H59" s="50">
        <f t="shared" si="5"/>
        <v>-3185144</v>
      </c>
      <c r="I59" s="50">
        <f t="shared" si="5"/>
        <v>-2759028</v>
      </c>
      <c r="J59" s="50">
        <f t="shared" si="5"/>
        <v>-9695301</v>
      </c>
      <c r="K59" s="50">
        <f t="shared" si="5"/>
        <v>-1896971</v>
      </c>
      <c r="L59" s="50">
        <f t="shared" si="5"/>
        <v>-1937423</v>
      </c>
      <c r="M59" s="50">
        <f t="shared" si="5"/>
        <v>-2650985</v>
      </c>
      <c r="N59" s="50">
        <f t="shared" si="5"/>
        <v>-6485379</v>
      </c>
      <c r="O59" s="50">
        <f t="shared" si="5"/>
        <v>3184382</v>
      </c>
      <c r="P59" s="50">
        <f t="shared" si="5"/>
        <v>-2311386</v>
      </c>
      <c r="Q59" s="50">
        <f t="shared" si="5"/>
        <v>-1982155</v>
      </c>
      <c r="R59" s="50">
        <f t="shared" si="5"/>
        <v>-1109159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-17289839</v>
      </c>
      <c r="X59" s="50">
        <f t="shared" si="5"/>
        <v>-19263476</v>
      </c>
      <c r="Y59" s="50">
        <f t="shared" si="5"/>
        <v>1973637</v>
      </c>
      <c r="Z59" s="51">
        <f>+IF(X59&lt;&gt;0,+(Y59/X59)*100,0)</f>
        <v>-10.245487366869821</v>
      </c>
      <c r="AA59" s="48">
        <f>SUM(AA56:AA58)</f>
        <v>-25684640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-32269979</v>
      </c>
      <c r="D62" s="65">
        <f>SUM(D59:D61)</f>
        <v>0</v>
      </c>
      <c r="E62" s="66">
        <f t="shared" si="6"/>
        <v>20314360</v>
      </c>
      <c r="F62" s="67">
        <f t="shared" si="6"/>
        <v>-25684640</v>
      </c>
      <c r="G62" s="67">
        <f t="shared" si="6"/>
        <v>-3751129</v>
      </c>
      <c r="H62" s="67">
        <f t="shared" si="6"/>
        <v>-3185144</v>
      </c>
      <c r="I62" s="67">
        <f t="shared" si="6"/>
        <v>-2759028</v>
      </c>
      <c r="J62" s="67">
        <f t="shared" si="6"/>
        <v>-9695301</v>
      </c>
      <c r="K62" s="67">
        <f t="shared" si="6"/>
        <v>-1896971</v>
      </c>
      <c r="L62" s="67">
        <f t="shared" si="6"/>
        <v>-1937423</v>
      </c>
      <c r="M62" s="67">
        <f t="shared" si="6"/>
        <v>-2650985</v>
      </c>
      <c r="N62" s="67">
        <f t="shared" si="6"/>
        <v>-6485379</v>
      </c>
      <c r="O62" s="67">
        <f t="shared" si="6"/>
        <v>3184382</v>
      </c>
      <c r="P62" s="67">
        <f t="shared" si="6"/>
        <v>-2311386</v>
      </c>
      <c r="Q62" s="67">
        <f t="shared" si="6"/>
        <v>-1982155</v>
      </c>
      <c r="R62" s="67">
        <f t="shared" si="6"/>
        <v>-1109159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-17289839</v>
      </c>
      <c r="X62" s="67">
        <f t="shared" si="6"/>
        <v>-19263476</v>
      </c>
      <c r="Y62" s="67">
        <f t="shared" si="6"/>
        <v>1973637</v>
      </c>
      <c r="Z62" s="68">
        <f>+IF(X62&lt;&gt;0,+(Y62/X62)*100,0)</f>
        <v>-10.245487366869821</v>
      </c>
      <c r="AA62" s="65">
        <f>SUM(AA59:AA61)</f>
        <v>-25684640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45837959</v>
      </c>
      <c r="D6" s="20">
        <v>0</v>
      </c>
      <c r="E6" s="21">
        <v>58271100</v>
      </c>
      <c r="F6" s="22">
        <v>64001700</v>
      </c>
      <c r="G6" s="22">
        <v>6818497</v>
      </c>
      <c r="H6" s="22">
        <v>4867873</v>
      </c>
      <c r="I6" s="22">
        <v>5719796</v>
      </c>
      <c r="J6" s="22">
        <v>17406166</v>
      </c>
      <c r="K6" s="22">
        <v>4381231</v>
      </c>
      <c r="L6" s="22">
        <v>3938551</v>
      </c>
      <c r="M6" s="22">
        <v>3348076</v>
      </c>
      <c r="N6" s="22">
        <v>11667858</v>
      </c>
      <c r="O6" s="22">
        <v>6285699</v>
      </c>
      <c r="P6" s="22">
        <v>3924231</v>
      </c>
      <c r="Q6" s="22">
        <v>3346512</v>
      </c>
      <c r="R6" s="22">
        <v>13556442</v>
      </c>
      <c r="S6" s="22">
        <v>0</v>
      </c>
      <c r="T6" s="22">
        <v>0</v>
      </c>
      <c r="U6" s="22">
        <v>0</v>
      </c>
      <c r="V6" s="22">
        <v>0</v>
      </c>
      <c r="W6" s="22">
        <v>42630466</v>
      </c>
      <c r="X6" s="22">
        <v>44486669</v>
      </c>
      <c r="Y6" s="22">
        <v>-1856203</v>
      </c>
      <c r="Z6" s="23">
        <v>-4.1724926629143662</v>
      </c>
      <c r="AA6" s="20">
        <v>64001700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20860915</v>
      </c>
      <c r="D13" s="20">
        <v>0</v>
      </c>
      <c r="E13" s="21">
        <v>17062400</v>
      </c>
      <c r="F13" s="22">
        <v>22828000</v>
      </c>
      <c r="G13" s="22">
        <v>1800421</v>
      </c>
      <c r="H13" s="22">
        <v>1849658</v>
      </c>
      <c r="I13" s="22">
        <v>1872578</v>
      </c>
      <c r="J13" s="22">
        <v>5522657</v>
      </c>
      <c r="K13" s="22">
        <v>1908182</v>
      </c>
      <c r="L13" s="22">
        <v>1929039</v>
      </c>
      <c r="M13" s="22">
        <v>1973883</v>
      </c>
      <c r="N13" s="22">
        <v>5811104</v>
      </c>
      <c r="O13" s="22">
        <v>1982527</v>
      </c>
      <c r="P13" s="22">
        <v>2000651</v>
      </c>
      <c r="Q13" s="22">
        <v>2020426</v>
      </c>
      <c r="R13" s="22">
        <v>6003604</v>
      </c>
      <c r="S13" s="22">
        <v>0</v>
      </c>
      <c r="T13" s="22">
        <v>0</v>
      </c>
      <c r="U13" s="22">
        <v>0</v>
      </c>
      <c r="V13" s="22">
        <v>0</v>
      </c>
      <c r="W13" s="22">
        <v>17337365</v>
      </c>
      <c r="X13" s="22">
        <v>16909744</v>
      </c>
      <c r="Y13" s="22">
        <v>427621</v>
      </c>
      <c r="Z13" s="23">
        <v>2.528843724659581</v>
      </c>
      <c r="AA13" s="20">
        <v>22828000</v>
      </c>
    </row>
    <row r="14" spans="1:27" x14ac:dyDescent="0.25">
      <c r="A14" s="19" t="s">
        <v>42</v>
      </c>
      <c r="B14" s="15" t="s">
        <v>32</v>
      </c>
      <c r="C14" s="20">
        <v>92030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31874</v>
      </c>
      <c r="D26" s="20">
        <v>0</v>
      </c>
      <c r="E26" s="21">
        <v>32400</v>
      </c>
      <c r="F26" s="22">
        <v>32400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5786</v>
      </c>
      <c r="M26" s="22">
        <v>0</v>
      </c>
      <c r="N26" s="22">
        <v>5786</v>
      </c>
      <c r="O26" s="22">
        <v>0</v>
      </c>
      <c r="P26" s="22">
        <v>0</v>
      </c>
      <c r="Q26" s="22">
        <v>6098</v>
      </c>
      <c r="R26" s="22">
        <v>6098</v>
      </c>
      <c r="S26" s="22">
        <v>0</v>
      </c>
      <c r="T26" s="22">
        <v>0</v>
      </c>
      <c r="U26" s="22">
        <v>0</v>
      </c>
      <c r="V26" s="22">
        <v>0</v>
      </c>
      <c r="W26" s="22">
        <v>11884</v>
      </c>
      <c r="X26" s="22">
        <v>24300</v>
      </c>
      <c r="Y26" s="22">
        <v>-12416</v>
      </c>
      <c r="Z26" s="23">
        <v>-51.094650205761319</v>
      </c>
      <c r="AA26" s="20">
        <v>32400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4859212</v>
      </c>
      <c r="D29" s="20">
        <v>0</v>
      </c>
      <c r="E29" s="21">
        <v>5136500</v>
      </c>
      <c r="F29" s="22">
        <v>5253400</v>
      </c>
      <c r="G29" s="22">
        <v>413502</v>
      </c>
      <c r="H29" s="22">
        <v>460942</v>
      </c>
      <c r="I29" s="22">
        <v>380776</v>
      </c>
      <c r="J29" s="22">
        <v>1255220</v>
      </c>
      <c r="K29" s="22">
        <v>468746</v>
      </c>
      <c r="L29" s="22">
        <v>467715</v>
      </c>
      <c r="M29" s="22">
        <v>475899</v>
      </c>
      <c r="N29" s="22">
        <v>1412360</v>
      </c>
      <c r="O29" s="22">
        <v>476026</v>
      </c>
      <c r="P29" s="22">
        <v>481252</v>
      </c>
      <c r="Q29" s="22">
        <v>485388</v>
      </c>
      <c r="R29" s="22">
        <v>1442666</v>
      </c>
      <c r="S29" s="22">
        <v>0</v>
      </c>
      <c r="T29" s="22">
        <v>0</v>
      </c>
      <c r="U29" s="22">
        <v>0</v>
      </c>
      <c r="V29" s="22">
        <v>0</v>
      </c>
      <c r="W29" s="22">
        <v>4110246</v>
      </c>
      <c r="X29" s="22">
        <v>3925413</v>
      </c>
      <c r="Y29" s="22">
        <v>184833</v>
      </c>
      <c r="Z29" s="23">
        <v>4.7086255637304921</v>
      </c>
      <c r="AA29" s="20">
        <v>5253400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681277</v>
      </c>
      <c r="D31" s="20">
        <v>0</v>
      </c>
      <c r="E31" s="21">
        <v>721100</v>
      </c>
      <c r="F31" s="22">
        <v>721100</v>
      </c>
      <c r="G31" s="22">
        <v>62807</v>
      </c>
      <c r="H31" s="22">
        <v>63005</v>
      </c>
      <c r="I31" s="22">
        <v>63203</v>
      </c>
      <c r="J31" s="22">
        <v>189015</v>
      </c>
      <c r="K31" s="22">
        <v>63203</v>
      </c>
      <c r="L31" s="22">
        <v>63203</v>
      </c>
      <c r="M31" s="22">
        <v>63203</v>
      </c>
      <c r="N31" s="22">
        <v>189609</v>
      </c>
      <c r="O31" s="22">
        <v>63203</v>
      </c>
      <c r="P31" s="22">
        <v>63203</v>
      </c>
      <c r="Q31" s="22">
        <v>63203</v>
      </c>
      <c r="R31" s="22">
        <v>189609</v>
      </c>
      <c r="S31" s="22">
        <v>0</v>
      </c>
      <c r="T31" s="22">
        <v>0</v>
      </c>
      <c r="U31" s="22">
        <v>0</v>
      </c>
      <c r="V31" s="22">
        <v>0</v>
      </c>
      <c r="W31" s="22">
        <v>568233</v>
      </c>
      <c r="X31" s="22">
        <v>540824</v>
      </c>
      <c r="Y31" s="22">
        <v>27409</v>
      </c>
      <c r="Z31" s="23">
        <v>5.0680073369525021</v>
      </c>
      <c r="AA31" s="20">
        <v>721100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72363267</v>
      </c>
      <c r="D35" s="29">
        <f t="shared" ref="D35:Y35" si="0">SUM(D6:D34)</f>
        <v>0</v>
      </c>
      <c r="E35" s="30">
        <f t="shared" si="0"/>
        <v>81223500</v>
      </c>
      <c r="F35" s="31">
        <f t="shared" si="0"/>
        <v>92836600</v>
      </c>
      <c r="G35" s="31">
        <f t="shared" si="0"/>
        <v>9095227</v>
      </c>
      <c r="H35" s="31">
        <f t="shared" si="0"/>
        <v>7241478</v>
      </c>
      <c r="I35" s="31">
        <f t="shared" si="0"/>
        <v>8036353</v>
      </c>
      <c r="J35" s="31">
        <f t="shared" si="0"/>
        <v>24373058</v>
      </c>
      <c r="K35" s="31">
        <f t="shared" si="0"/>
        <v>6821362</v>
      </c>
      <c r="L35" s="31">
        <f t="shared" si="0"/>
        <v>6404294</v>
      </c>
      <c r="M35" s="31">
        <f t="shared" si="0"/>
        <v>5861061</v>
      </c>
      <c r="N35" s="31">
        <f t="shared" si="0"/>
        <v>19086717</v>
      </c>
      <c r="O35" s="31">
        <f t="shared" si="0"/>
        <v>8807455</v>
      </c>
      <c r="P35" s="31">
        <f t="shared" si="0"/>
        <v>6469337</v>
      </c>
      <c r="Q35" s="31">
        <f t="shared" si="0"/>
        <v>5921627</v>
      </c>
      <c r="R35" s="31">
        <f t="shared" si="0"/>
        <v>21198419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64658194</v>
      </c>
      <c r="X35" s="31">
        <f t="shared" si="0"/>
        <v>65886950</v>
      </c>
      <c r="Y35" s="31">
        <f t="shared" si="0"/>
        <v>-1228756</v>
      </c>
      <c r="Z35" s="32">
        <f>+IF(X35&lt;&gt;0,+(Y35/X35)*100,0)</f>
        <v>-1.864945941495243</v>
      </c>
      <c r="AA35" s="29">
        <f>SUM(AA6:AA34)</f>
        <v>92836600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3905405</v>
      </c>
      <c r="D37" s="20">
        <v>0</v>
      </c>
      <c r="E37" s="21">
        <v>4722900</v>
      </c>
      <c r="F37" s="22">
        <v>4777200</v>
      </c>
      <c r="G37" s="22">
        <v>0</v>
      </c>
      <c r="H37" s="22">
        <v>266674</v>
      </c>
      <c r="I37" s="22">
        <v>359899</v>
      </c>
      <c r="J37" s="22">
        <v>626573</v>
      </c>
      <c r="K37" s="22">
        <v>339173</v>
      </c>
      <c r="L37" s="22">
        <v>393583</v>
      </c>
      <c r="M37" s="22">
        <v>381863</v>
      </c>
      <c r="N37" s="22">
        <v>1114619</v>
      </c>
      <c r="O37" s="22">
        <v>373996</v>
      </c>
      <c r="P37" s="22">
        <v>333169</v>
      </c>
      <c r="Q37" s="22">
        <v>465708</v>
      </c>
      <c r="R37" s="22">
        <v>1172873</v>
      </c>
      <c r="S37" s="22">
        <v>0</v>
      </c>
      <c r="T37" s="22">
        <v>0</v>
      </c>
      <c r="U37" s="22">
        <v>0</v>
      </c>
      <c r="V37" s="22">
        <v>0</v>
      </c>
      <c r="W37" s="22">
        <v>2914065</v>
      </c>
      <c r="X37" s="22">
        <v>3544041</v>
      </c>
      <c r="Y37" s="22">
        <v>-629976</v>
      </c>
      <c r="Z37" s="23">
        <v>-17.775640857428005</v>
      </c>
      <c r="AA37" s="20">
        <v>4777200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54880861</v>
      </c>
      <c r="D39" s="20">
        <v>0</v>
      </c>
      <c r="E39" s="21">
        <v>66272600</v>
      </c>
      <c r="F39" s="22">
        <v>66272600</v>
      </c>
      <c r="G39" s="22">
        <v>0</v>
      </c>
      <c r="H39" s="22">
        <v>11025</v>
      </c>
      <c r="I39" s="22">
        <v>10629</v>
      </c>
      <c r="J39" s="22">
        <v>21654</v>
      </c>
      <c r="K39" s="22">
        <v>8060</v>
      </c>
      <c r="L39" s="22">
        <v>7553</v>
      </c>
      <c r="M39" s="22">
        <v>20762848</v>
      </c>
      <c r="N39" s="22">
        <v>20778461</v>
      </c>
      <c r="O39" s="22">
        <v>257060</v>
      </c>
      <c r="P39" s="22">
        <v>8318913</v>
      </c>
      <c r="Q39" s="22">
        <v>8008227</v>
      </c>
      <c r="R39" s="22">
        <v>16584200</v>
      </c>
      <c r="S39" s="22">
        <v>0</v>
      </c>
      <c r="T39" s="22">
        <v>0</v>
      </c>
      <c r="U39" s="22">
        <v>0</v>
      </c>
      <c r="V39" s="22">
        <v>0</v>
      </c>
      <c r="W39" s="22">
        <v>37384315</v>
      </c>
      <c r="X39" s="22">
        <v>56034995</v>
      </c>
      <c r="Y39" s="22">
        <v>-18650680</v>
      </c>
      <c r="Z39" s="23">
        <v>-33.283986194698514</v>
      </c>
      <c r="AA39" s="20">
        <v>66272600</v>
      </c>
    </row>
    <row r="40" spans="1:27" x14ac:dyDescent="0.25">
      <c r="A40" s="19" t="s">
        <v>66</v>
      </c>
      <c r="B40" s="15" t="s">
        <v>32</v>
      </c>
      <c r="C40" s="20">
        <v>39753</v>
      </c>
      <c r="D40" s="20">
        <v>0</v>
      </c>
      <c r="E40" s="21">
        <v>89900</v>
      </c>
      <c r="F40" s="22">
        <v>99900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78916</v>
      </c>
      <c r="N40" s="22">
        <v>78916</v>
      </c>
      <c r="O40" s="22">
        <v>-2</v>
      </c>
      <c r="P40" s="22">
        <v>0</v>
      </c>
      <c r="Q40" s="22">
        <v>0</v>
      </c>
      <c r="R40" s="22">
        <v>-2</v>
      </c>
      <c r="S40" s="22">
        <v>0</v>
      </c>
      <c r="T40" s="22">
        <v>0</v>
      </c>
      <c r="U40" s="22">
        <v>0</v>
      </c>
      <c r="V40" s="22">
        <v>0</v>
      </c>
      <c r="W40" s="22">
        <v>78914</v>
      </c>
      <c r="X40" s="22">
        <v>26579</v>
      </c>
      <c r="Y40" s="22">
        <v>52335</v>
      </c>
      <c r="Z40" s="23">
        <v>196.90357048797924</v>
      </c>
      <c r="AA40" s="20">
        <v>99900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3144700</v>
      </c>
      <c r="F41" s="22">
        <v>3144700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2358531</v>
      </c>
      <c r="Y41" s="22">
        <v>-2358531</v>
      </c>
      <c r="Z41" s="23">
        <v>-100</v>
      </c>
      <c r="AA41" s="20">
        <v>3144700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1770800</v>
      </c>
      <c r="F42" s="22">
        <v>1770800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1328103</v>
      </c>
      <c r="Y42" s="22">
        <v>-1328103</v>
      </c>
      <c r="Z42" s="23">
        <v>-100</v>
      </c>
      <c r="AA42" s="20">
        <v>1770800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1000000</v>
      </c>
      <c r="F43" s="22">
        <v>1000000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750001</v>
      </c>
      <c r="Y43" s="22">
        <v>-750001</v>
      </c>
      <c r="Z43" s="23">
        <v>-100</v>
      </c>
      <c r="AA43" s="20">
        <v>1000000</v>
      </c>
    </row>
    <row r="44" spans="1:27" x14ac:dyDescent="0.25">
      <c r="A44" s="19" t="s">
        <v>70</v>
      </c>
      <c r="B44" s="15" t="s">
        <v>32</v>
      </c>
      <c r="C44" s="20">
        <v>2399104</v>
      </c>
      <c r="D44" s="20">
        <v>0</v>
      </c>
      <c r="E44" s="21">
        <v>3012900</v>
      </c>
      <c r="F44" s="22">
        <v>3022900</v>
      </c>
      <c r="G44" s="22">
        <v>252</v>
      </c>
      <c r="H44" s="22">
        <v>22252</v>
      </c>
      <c r="I44" s="22">
        <v>-37019</v>
      </c>
      <c r="J44" s="22">
        <v>-14515</v>
      </c>
      <c r="K44" s="22">
        <v>252</v>
      </c>
      <c r="L44" s="22">
        <v>157541</v>
      </c>
      <c r="M44" s="22">
        <v>24252</v>
      </c>
      <c r="N44" s="22">
        <v>182045</v>
      </c>
      <c r="O44" s="22">
        <v>27115</v>
      </c>
      <c r="P44" s="22">
        <v>352525</v>
      </c>
      <c r="Q44" s="22">
        <v>1169292</v>
      </c>
      <c r="R44" s="22">
        <v>1548932</v>
      </c>
      <c r="S44" s="22">
        <v>0</v>
      </c>
      <c r="T44" s="22">
        <v>0</v>
      </c>
      <c r="U44" s="22">
        <v>0</v>
      </c>
      <c r="V44" s="22">
        <v>0</v>
      </c>
      <c r="W44" s="22">
        <v>1716462</v>
      </c>
      <c r="X44" s="22">
        <v>1064326</v>
      </c>
      <c r="Y44" s="22">
        <v>652136</v>
      </c>
      <c r="Z44" s="23">
        <v>61.272204193076185</v>
      </c>
      <c r="AA44" s="20">
        <v>3022900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275591</v>
      </c>
      <c r="D46" s="20">
        <v>0</v>
      </c>
      <c r="E46" s="21">
        <v>393100</v>
      </c>
      <c r="F46" s="22">
        <v>393100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1964</v>
      </c>
      <c r="M46" s="22">
        <v>0</v>
      </c>
      <c r="N46" s="22">
        <v>1964</v>
      </c>
      <c r="O46" s="22">
        <v>0</v>
      </c>
      <c r="P46" s="22">
        <v>145633</v>
      </c>
      <c r="Q46" s="22">
        <v>0</v>
      </c>
      <c r="R46" s="22">
        <v>145633</v>
      </c>
      <c r="S46" s="22">
        <v>0</v>
      </c>
      <c r="T46" s="22">
        <v>0</v>
      </c>
      <c r="U46" s="22">
        <v>0</v>
      </c>
      <c r="V46" s="22">
        <v>0</v>
      </c>
      <c r="W46" s="22">
        <v>147597</v>
      </c>
      <c r="X46" s="22">
        <v>294822</v>
      </c>
      <c r="Y46" s="22">
        <v>-147225</v>
      </c>
      <c r="Z46" s="23">
        <v>-49.936911085332845</v>
      </c>
      <c r="AA46" s="20">
        <v>393100</v>
      </c>
    </row>
    <row r="47" spans="1:27" x14ac:dyDescent="0.25">
      <c r="A47" s="19" t="s">
        <v>73</v>
      </c>
      <c r="B47" s="15" t="s">
        <v>32</v>
      </c>
      <c r="C47" s="20">
        <v>1334329</v>
      </c>
      <c r="D47" s="20">
        <v>0</v>
      </c>
      <c r="E47" s="21">
        <v>1841700</v>
      </c>
      <c r="F47" s="22">
        <v>1582200</v>
      </c>
      <c r="G47" s="22">
        <v>31670</v>
      </c>
      <c r="H47" s="22">
        <v>73037</v>
      </c>
      <c r="I47" s="22">
        <v>69591</v>
      </c>
      <c r="J47" s="22">
        <v>174298</v>
      </c>
      <c r="K47" s="22">
        <v>60437</v>
      </c>
      <c r="L47" s="22">
        <v>60099</v>
      </c>
      <c r="M47" s="22">
        <v>70208</v>
      </c>
      <c r="N47" s="22">
        <v>190744</v>
      </c>
      <c r="O47" s="22">
        <v>57264</v>
      </c>
      <c r="P47" s="22">
        <v>60553</v>
      </c>
      <c r="Q47" s="22">
        <v>61863</v>
      </c>
      <c r="R47" s="22">
        <v>179680</v>
      </c>
      <c r="S47" s="22">
        <v>0</v>
      </c>
      <c r="T47" s="22">
        <v>0</v>
      </c>
      <c r="U47" s="22">
        <v>0</v>
      </c>
      <c r="V47" s="22">
        <v>0</v>
      </c>
      <c r="W47" s="22">
        <v>544722</v>
      </c>
      <c r="X47" s="22">
        <v>1039024</v>
      </c>
      <c r="Y47" s="22">
        <v>-494302</v>
      </c>
      <c r="Z47" s="23">
        <v>-47.573684534717195</v>
      </c>
      <c r="AA47" s="20">
        <v>1582200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62835043</v>
      </c>
      <c r="D50" s="29">
        <f t="shared" ref="D50:Y50" si="1">SUM(D37:D49)</f>
        <v>0</v>
      </c>
      <c r="E50" s="30">
        <f t="shared" si="1"/>
        <v>82248600</v>
      </c>
      <c r="F50" s="31">
        <f t="shared" si="1"/>
        <v>82063400</v>
      </c>
      <c r="G50" s="31">
        <f t="shared" si="1"/>
        <v>31922</v>
      </c>
      <c r="H50" s="31">
        <f t="shared" si="1"/>
        <v>372988</v>
      </c>
      <c r="I50" s="31">
        <f t="shared" si="1"/>
        <v>403100</v>
      </c>
      <c r="J50" s="31">
        <f t="shared" si="1"/>
        <v>808010</v>
      </c>
      <c r="K50" s="31">
        <f t="shared" si="1"/>
        <v>407922</v>
      </c>
      <c r="L50" s="31">
        <f t="shared" si="1"/>
        <v>620740</v>
      </c>
      <c r="M50" s="31">
        <f t="shared" si="1"/>
        <v>21318087</v>
      </c>
      <c r="N50" s="31">
        <f t="shared" si="1"/>
        <v>22346749</v>
      </c>
      <c r="O50" s="31">
        <f t="shared" si="1"/>
        <v>715433</v>
      </c>
      <c r="P50" s="31">
        <f t="shared" si="1"/>
        <v>9210793</v>
      </c>
      <c r="Q50" s="31">
        <f t="shared" si="1"/>
        <v>9705090</v>
      </c>
      <c r="R50" s="31">
        <f t="shared" si="1"/>
        <v>19631316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42786075</v>
      </c>
      <c r="X50" s="31">
        <f t="shared" si="1"/>
        <v>66440422</v>
      </c>
      <c r="Y50" s="31">
        <f t="shared" si="1"/>
        <v>-23654347</v>
      </c>
      <c r="Z50" s="32">
        <f>+IF(X50&lt;&gt;0,+(Y50/X50)*100,0)</f>
        <v>-35.602343103720798</v>
      </c>
      <c r="AA50" s="29">
        <f>SUM(AA37:AA49)</f>
        <v>82063400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9528224</v>
      </c>
      <c r="D51" s="39">
        <f t="shared" si="2"/>
        <v>0</v>
      </c>
      <c r="E51" s="40">
        <f t="shared" si="2"/>
        <v>-1025100</v>
      </c>
      <c r="F51" s="41">
        <f t="shared" si="2"/>
        <v>10773200</v>
      </c>
      <c r="G51" s="41">
        <f t="shared" si="2"/>
        <v>9063305</v>
      </c>
      <c r="H51" s="41">
        <f t="shared" si="2"/>
        <v>6868490</v>
      </c>
      <c r="I51" s="41">
        <f t="shared" si="2"/>
        <v>7633253</v>
      </c>
      <c r="J51" s="41">
        <f t="shared" si="2"/>
        <v>23565048</v>
      </c>
      <c r="K51" s="41">
        <f t="shared" si="2"/>
        <v>6413440</v>
      </c>
      <c r="L51" s="41">
        <f t="shared" si="2"/>
        <v>5783554</v>
      </c>
      <c r="M51" s="41">
        <f t="shared" si="2"/>
        <v>-15457026</v>
      </c>
      <c r="N51" s="41">
        <f t="shared" si="2"/>
        <v>-3260032</v>
      </c>
      <c r="O51" s="41">
        <f t="shared" si="2"/>
        <v>8092022</v>
      </c>
      <c r="P51" s="41">
        <f t="shared" si="2"/>
        <v>-2741456</v>
      </c>
      <c r="Q51" s="41">
        <f t="shared" si="2"/>
        <v>-3783463</v>
      </c>
      <c r="R51" s="41">
        <f t="shared" si="2"/>
        <v>1567103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21872119</v>
      </c>
      <c r="X51" s="41">
        <f t="shared" si="2"/>
        <v>-553472</v>
      </c>
      <c r="Y51" s="41">
        <f t="shared" si="2"/>
        <v>22425591</v>
      </c>
      <c r="Z51" s="42">
        <f>+IF(X51&lt;&gt;0,+(Y51/X51)*100,0)</f>
        <v>-4051.802259192877</v>
      </c>
      <c r="AA51" s="39">
        <f>+AA35-AA50</f>
        <v>10773200</v>
      </c>
    </row>
    <row r="52" spans="1:27" x14ac:dyDescent="0.25">
      <c r="A52" s="43" t="s">
        <v>78</v>
      </c>
      <c r="B52" s="15" t="s">
        <v>32</v>
      </c>
      <c r="C52" s="20">
        <v>879160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10407384</v>
      </c>
      <c r="D54" s="48">
        <f t="shared" si="3"/>
        <v>0</v>
      </c>
      <c r="E54" s="49">
        <f t="shared" si="3"/>
        <v>-1025100</v>
      </c>
      <c r="F54" s="50">
        <f t="shared" si="3"/>
        <v>10773200</v>
      </c>
      <c r="G54" s="50">
        <f t="shared" si="3"/>
        <v>9063305</v>
      </c>
      <c r="H54" s="50">
        <f t="shared" si="3"/>
        <v>6868490</v>
      </c>
      <c r="I54" s="50">
        <f t="shared" si="3"/>
        <v>7633253</v>
      </c>
      <c r="J54" s="50">
        <f t="shared" si="3"/>
        <v>23565048</v>
      </c>
      <c r="K54" s="50">
        <f t="shared" si="3"/>
        <v>6413440</v>
      </c>
      <c r="L54" s="50">
        <f t="shared" si="3"/>
        <v>5783554</v>
      </c>
      <c r="M54" s="50">
        <f t="shared" si="3"/>
        <v>-15457026</v>
      </c>
      <c r="N54" s="50">
        <f t="shared" si="3"/>
        <v>-3260032</v>
      </c>
      <c r="O54" s="50">
        <f t="shared" si="3"/>
        <v>8092022</v>
      </c>
      <c r="P54" s="50">
        <f t="shared" si="3"/>
        <v>-2741456</v>
      </c>
      <c r="Q54" s="50">
        <f t="shared" si="3"/>
        <v>-3783463</v>
      </c>
      <c r="R54" s="50">
        <f t="shared" si="3"/>
        <v>1567103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21872119</v>
      </c>
      <c r="X54" s="50">
        <f t="shared" si="3"/>
        <v>-553472</v>
      </c>
      <c r="Y54" s="50">
        <f t="shared" si="3"/>
        <v>22425591</v>
      </c>
      <c r="Z54" s="51">
        <f>+IF(X54&lt;&gt;0,+(Y54/X54)*100,0)</f>
        <v>-4051.802259192877</v>
      </c>
      <c r="AA54" s="48">
        <f>SUM(AA51:AA53)</f>
        <v>10773200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10407384</v>
      </c>
      <c r="D56" s="54">
        <f>+D54-D55</f>
        <v>0</v>
      </c>
      <c r="E56" s="55">
        <f t="shared" si="4"/>
        <v>-1025100</v>
      </c>
      <c r="F56" s="56">
        <f t="shared" si="4"/>
        <v>10773200</v>
      </c>
      <c r="G56" s="56">
        <f t="shared" si="4"/>
        <v>9063305</v>
      </c>
      <c r="H56" s="56">
        <f t="shared" si="4"/>
        <v>6868490</v>
      </c>
      <c r="I56" s="56">
        <f t="shared" si="4"/>
        <v>7633253</v>
      </c>
      <c r="J56" s="56">
        <f t="shared" si="4"/>
        <v>23565048</v>
      </c>
      <c r="K56" s="56">
        <f t="shared" si="4"/>
        <v>6413440</v>
      </c>
      <c r="L56" s="56">
        <f t="shared" si="4"/>
        <v>5783554</v>
      </c>
      <c r="M56" s="56">
        <f t="shared" si="4"/>
        <v>-15457026</v>
      </c>
      <c r="N56" s="56">
        <f t="shared" si="4"/>
        <v>-3260032</v>
      </c>
      <c r="O56" s="56">
        <f t="shared" si="4"/>
        <v>8092022</v>
      </c>
      <c r="P56" s="56">
        <f t="shared" si="4"/>
        <v>-2741456</v>
      </c>
      <c r="Q56" s="56">
        <f t="shared" si="4"/>
        <v>-3783463</v>
      </c>
      <c r="R56" s="56">
        <f t="shared" si="4"/>
        <v>1567103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21872119</v>
      </c>
      <c r="X56" s="56">
        <f t="shared" si="4"/>
        <v>-553472</v>
      </c>
      <c r="Y56" s="56">
        <f t="shared" si="4"/>
        <v>22425591</v>
      </c>
      <c r="Z56" s="57">
        <f>+IF(X56&lt;&gt;0,+(Y56/X56)*100,0)</f>
        <v>-4051.802259192877</v>
      </c>
      <c r="AA56" s="54">
        <f>+AA54-AA55</f>
        <v>10773200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10407384</v>
      </c>
      <c r="D59" s="48">
        <f>SUM(D56:D58)</f>
        <v>0</v>
      </c>
      <c r="E59" s="49">
        <f t="shared" si="5"/>
        <v>-1025100</v>
      </c>
      <c r="F59" s="50">
        <f t="shared" si="5"/>
        <v>10773200</v>
      </c>
      <c r="G59" s="50">
        <f t="shared" si="5"/>
        <v>9063305</v>
      </c>
      <c r="H59" s="50">
        <f t="shared" si="5"/>
        <v>6868490</v>
      </c>
      <c r="I59" s="50">
        <f t="shared" si="5"/>
        <v>7633253</v>
      </c>
      <c r="J59" s="50">
        <f t="shared" si="5"/>
        <v>23565048</v>
      </c>
      <c r="K59" s="50">
        <f t="shared" si="5"/>
        <v>6413440</v>
      </c>
      <c r="L59" s="50">
        <f t="shared" si="5"/>
        <v>5783554</v>
      </c>
      <c r="M59" s="50">
        <f t="shared" si="5"/>
        <v>-15457026</v>
      </c>
      <c r="N59" s="50">
        <f t="shared" si="5"/>
        <v>-3260032</v>
      </c>
      <c r="O59" s="50">
        <f t="shared" si="5"/>
        <v>8092022</v>
      </c>
      <c r="P59" s="50">
        <f t="shared" si="5"/>
        <v>-2741456</v>
      </c>
      <c r="Q59" s="50">
        <f t="shared" si="5"/>
        <v>-3783463</v>
      </c>
      <c r="R59" s="50">
        <f t="shared" si="5"/>
        <v>1567103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21872119</v>
      </c>
      <c r="X59" s="50">
        <f t="shared" si="5"/>
        <v>-553472</v>
      </c>
      <c r="Y59" s="50">
        <f t="shared" si="5"/>
        <v>22425591</v>
      </c>
      <c r="Z59" s="51">
        <f>+IF(X59&lt;&gt;0,+(Y59/X59)*100,0)</f>
        <v>-4051.802259192877</v>
      </c>
      <c r="AA59" s="48">
        <f>SUM(AA56:AA58)</f>
        <v>10773200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10407384</v>
      </c>
      <c r="D62" s="65">
        <f>SUM(D59:D61)</f>
        <v>0</v>
      </c>
      <c r="E62" s="66">
        <f t="shared" si="6"/>
        <v>-1025100</v>
      </c>
      <c r="F62" s="67">
        <f t="shared" si="6"/>
        <v>10773200</v>
      </c>
      <c r="G62" s="67">
        <f t="shared" si="6"/>
        <v>9063305</v>
      </c>
      <c r="H62" s="67">
        <f t="shared" si="6"/>
        <v>6868490</v>
      </c>
      <c r="I62" s="67">
        <f t="shared" si="6"/>
        <v>7633253</v>
      </c>
      <c r="J62" s="67">
        <f t="shared" si="6"/>
        <v>23565048</v>
      </c>
      <c r="K62" s="67">
        <f t="shared" si="6"/>
        <v>6413440</v>
      </c>
      <c r="L62" s="67">
        <f t="shared" si="6"/>
        <v>5783554</v>
      </c>
      <c r="M62" s="67">
        <f t="shared" si="6"/>
        <v>-15457026</v>
      </c>
      <c r="N62" s="67">
        <f t="shared" si="6"/>
        <v>-3260032</v>
      </c>
      <c r="O62" s="67">
        <f t="shared" si="6"/>
        <v>8092022</v>
      </c>
      <c r="P62" s="67">
        <f t="shared" si="6"/>
        <v>-2741456</v>
      </c>
      <c r="Q62" s="67">
        <f t="shared" si="6"/>
        <v>-3783463</v>
      </c>
      <c r="R62" s="67">
        <f t="shared" si="6"/>
        <v>1567103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21872119</v>
      </c>
      <c r="X62" s="67">
        <f t="shared" si="6"/>
        <v>-553472</v>
      </c>
      <c r="Y62" s="67">
        <f t="shared" si="6"/>
        <v>22425591</v>
      </c>
      <c r="Z62" s="68">
        <f>+IF(X62&lt;&gt;0,+(Y62/X62)*100,0)</f>
        <v>-4051.802259192877</v>
      </c>
      <c r="AA62" s="65">
        <f>SUM(AA59:AA61)</f>
        <v>10773200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109854043</v>
      </c>
      <c r="D6" s="20">
        <v>0</v>
      </c>
      <c r="E6" s="21">
        <v>153968863</v>
      </c>
      <c r="F6" s="22">
        <v>153190730</v>
      </c>
      <c r="G6" s="22">
        <v>0</v>
      </c>
      <c r="H6" s="22">
        <v>5072185</v>
      </c>
      <c r="I6" s="22">
        <v>-11261</v>
      </c>
      <c r="J6" s="22">
        <v>5060924</v>
      </c>
      <c r="K6" s="22">
        <v>5588915</v>
      </c>
      <c r="L6" s="22">
        <v>5486355</v>
      </c>
      <c r="M6" s="22">
        <v>4029897</v>
      </c>
      <c r="N6" s="22">
        <v>15105167</v>
      </c>
      <c r="O6" s="22">
        <v>6174921</v>
      </c>
      <c r="P6" s="22">
        <v>142032</v>
      </c>
      <c r="Q6" s="22">
        <v>6531791</v>
      </c>
      <c r="R6" s="22">
        <v>12848744</v>
      </c>
      <c r="S6" s="22">
        <v>0</v>
      </c>
      <c r="T6" s="22">
        <v>0</v>
      </c>
      <c r="U6" s="22">
        <v>0</v>
      </c>
      <c r="V6" s="22">
        <v>0</v>
      </c>
      <c r="W6" s="22">
        <v>33014835</v>
      </c>
      <c r="X6" s="22">
        <v>114893037</v>
      </c>
      <c r="Y6" s="22">
        <v>-81878202</v>
      </c>
      <c r="Z6" s="23">
        <v>-71.264720768065345</v>
      </c>
      <c r="AA6" s="20">
        <v>153190730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19656</v>
      </c>
      <c r="F10" s="22">
        <v>19656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14742</v>
      </c>
      <c r="Y10" s="22">
        <v>-14742</v>
      </c>
      <c r="Z10" s="23">
        <v>-100</v>
      </c>
      <c r="AA10" s="20">
        <v>19656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1984500</v>
      </c>
      <c r="F13" s="22">
        <v>11507308</v>
      </c>
      <c r="G13" s="22">
        <v>0</v>
      </c>
      <c r="H13" s="22">
        <v>0</v>
      </c>
      <c r="I13" s="22">
        <v>1108918</v>
      </c>
      <c r="J13" s="22">
        <v>1108918</v>
      </c>
      <c r="K13" s="22">
        <v>0</v>
      </c>
      <c r="L13" s="22">
        <v>1087161</v>
      </c>
      <c r="M13" s="22">
        <v>1120937</v>
      </c>
      <c r="N13" s="22">
        <v>2208098</v>
      </c>
      <c r="O13" s="22">
        <v>1131990</v>
      </c>
      <c r="P13" s="22">
        <v>0</v>
      </c>
      <c r="Q13" s="22">
        <v>1144938</v>
      </c>
      <c r="R13" s="22">
        <v>2276928</v>
      </c>
      <c r="S13" s="22">
        <v>0</v>
      </c>
      <c r="T13" s="22">
        <v>0</v>
      </c>
      <c r="U13" s="22">
        <v>0</v>
      </c>
      <c r="V13" s="22">
        <v>0</v>
      </c>
      <c r="W13" s="22">
        <v>5593944</v>
      </c>
      <c r="X13" s="22">
        <v>8630478</v>
      </c>
      <c r="Y13" s="22">
        <v>-3036534</v>
      </c>
      <c r="Z13" s="23">
        <v>-35.183844973592429</v>
      </c>
      <c r="AA13" s="20">
        <v>11507308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109854043</v>
      </c>
      <c r="D35" s="29">
        <f t="shared" ref="D35:Y35" si="0">SUM(D6:D34)</f>
        <v>0</v>
      </c>
      <c r="E35" s="30">
        <f t="shared" si="0"/>
        <v>155973019</v>
      </c>
      <c r="F35" s="31">
        <f t="shared" si="0"/>
        <v>164717694</v>
      </c>
      <c r="G35" s="31">
        <f t="shared" si="0"/>
        <v>0</v>
      </c>
      <c r="H35" s="31">
        <f t="shared" si="0"/>
        <v>5072185</v>
      </c>
      <c r="I35" s="31">
        <f t="shared" si="0"/>
        <v>1097657</v>
      </c>
      <c r="J35" s="31">
        <f t="shared" si="0"/>
        <v>6169842</v>
      </c>
      <c r="K35" s="31">
        <f t="shared" si="0"/>
        <v>5588915</v>
      </c>
      <c r="L35" s="31">
        <f t="shared" si="0"/>
        <v>6573516</v>
      </c>
      <c r="M35" s="31">
        <f t="shared" si="0"/>
        <v>5150834</v>
      </c>
      <c r="N35" s="31">
        <f t="shared" si="0"/>
        <v>17313265</v>
      </c>
      <c r="O35" s="31">
        <f t="shared" si="0"/>
        <v>7306911</v>
      </c>
      <c r="P35" s="31">
        <f t="shared" si="0"/>
        <v>142032</v>
      </c>
      <c r="Q35" s="31">
        <f t="shared" si="0"/>
        <v>7676729</v>
      </c>
      <c r="R35" s="31">
        <f t="shared" si="0"/>
        <v>15125672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38608779</v>
      </c>
      <c r="X35" s="31">
        <f t="shared" si="0"/>
        <v>123538257</v>
      </c>
      <c r="Y35" s="31">
        <f t="shared" si="0"/>
        <v>-84929478</v>
      </c>
      <c r="Z35" s="32">
        <f>+IF(X35&lt;&gt;0,+(Y35/X35)*100,0)</f>
        <v>-68.747511954940393</v>
      </c>
      <c r="AA35" s="29">
        <f>SUM(AA6:AA34)</f>
        <v>164717694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6532829</v>
      </c>
      <c r="D37" s="20">
        <v>0</v>
      </c>
      <c r="E37" s="21">
        <v>8436026</v>
      </c>
      <c r="F37" s="22">
        <v>8436026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6327027</v>
      </c>
      <c r="Y37" s="22">
        <v>-6327027</v>
      </c>
      <c r="Z37" s="23">
        <v>-100</v>
      </c>
      <c r="AA37" s="20">
        <v>8436026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110059507</v>
      </c>
      <c r="D39" s="20">
        <v>0</v>
      </c>
      <c r="E39" s="21">
        <v>80000000</v>
      </c>
      <c r="F39" s="22">
        <v>120000000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8350422</v>
      </c>
      <c r="M39" s="22">
        <v>0</v>
      </c>
      <c r="N39" s="22">
        <v>8350422</v>
      </c>
      <c r="O39" s="22">
        <v>7915542</v>
      </c>
      <c r="P39" s="22">
        <v>8805521</v>
      </c>
      <c r="Q39" s="22">
        <v>7557718</v>
      </c>
      <c r="R39" s="22">
        <v>24278781</v>
      </c>
      <c r="S39" s="22">
        <v>0</v>
      </c>
      <c r="T39" s="22">
        <v>0</v>
      </c>
      <c r="U39" s="22">
        <v>0</v>
      </c>
      <c r="V39" s="22">
        <v>0</v>
      </c>
      <c r="W39" s="22">
        <v>32629203</v>
      </c>
      <c r="X39" s="22">
        <v>90000000</v>
      </c>
      <c r="Y39" s="22">
        <v>-57370797</v>
      </c>
      <c r="Z39" s="23">
        <v>-63.745330000000003</v>
      </c>
      <c r="AA39" s="20">
        <v>120000000</v>
      </c>
    </row>
    <row r="40" spans="1:27" x14ac:dyDescent="0.25">
      <c r="A40" s="19" t="s">
        <v>66</v>
      </c>
      <c r="B40" s="15" t="s">
        <v>32</v>
      </c>
      <c r="C40" s="20">
        <v>379550</v>
      </c>
      <c r="D40" s="20">
        <v>0</v>
      </c>
      <c r="E40" s="21">
        <v>650000</v>
      </c>
      <c r="F40" s="22">
        <v>650000</v>
      </c>
      <c r="G40" s="22">
        <v>260080</v>
      </c>
      <c r="H40" s="22">
        <v>24782</v>
      </c>
      <c r="I40" s="22">
        <v>0</v>
      </c>
      <c r="J40" s="22">
        <v>284862</v>
      </c>
      <c r="K40" s="22">
        <v>0</v>
      </c>
      <c r="L40" s="22">
        <v>0</v>
      </c>
      <c r="M40" s="22">
        <v>0</v>
      </c>
      <c r="N40" s="22">
        <v>0</v>
      </c>
      <c r="O40" s="22">
        <v>88137</v>
      </c>
      <c r="P40" s="22">
        <v>1322</v>
      </c>
      <c r="Q40" s="22">
        <v>6442</v>
      </c>
      <c r="R40" s="22">
        <v>95901</v>
      </c>
      <c r="S40" s="22">
        <v>0</v>
      </c>
      <c r="T40" s="22">
        <v>0</v>
      </c>
      <c r="U40" s="22">
        <v>0</v>
      </c>
      <c r="V40" s="22">
        <v>0</v>
      </c>
      <c r="W40" s="22">
        <v>380763</v>
      </c>
      <c r="X40" s="22">
        <v>487494</v>
      </c>
      <c r="Y40" s="22">
        <v>-106731</v>
      </c>
      <c r="Z40" s="23">
        <v>-21.893807923789833</v>
      </c>
      <c r="AA40" s="20">
        <v>650000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5678730</v>
      </c>
      <c r="D42" s="20">
        <v>0</v>
      </c>
      <c r="E42" s="21">
        <v>707313</v>
      </c>
      <c r="F42" s="22">
        <v>707313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4350449</v>
      </c>
      <c r="R42" s="22">
        <v>4350449</v>
      </c>
      <c r="S42" s="22">
        <v>0</v>
      </c>
      <c r="T42" s="22">
        <v>0</v>
      </c>
      <c r="U42" s="22">
        <v>0</v>
      </c>
      <c r="V42" s="22">
        <v>0</v>
      </c>
      <c r="W42" s="22">
        <v>4350449</v>
      </c>
      <c r="X42" s="22">
        <v>530487</v>
      </c>
      <c r="Y42" s="22">
        <v>3819962</v>
      </c>
      <c r="Z42" s="23">
        <v>720.0858833486966</v>
      </c>
      <c r="AA42" s="20">
        <v>707313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47817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2008204</v>
      </c>
      <c r="F44" s="22">
        <v>3298938</v>
      </c>
      <c r="G44" s="22">
        <v>25513</v>
      </c>
      <c r="H44" s="22">
        <v>0</v>
      </c>
      <c r="I44" s="22">
        <v>317514</v>
      </c>
      <c r="J44" s="22">
        <v>343027</v>
      </c>
      <c r="K44" s="22">
        <v>0</v>
      </c>
      <c r="L44" s="22">
        <v>366</v>
      </c>
      <c r="M44" s="22">
        <v>0</v>
      </c>
      <c r="N44" s="22">
        <v>366</v>
      </c>
      <c r="O44" s="22">
        <v>1625545</v>
      </c>
      <c r="P44" s="22">
        <v>0</v>
      </c>
      <c r="Q44" s="22">
        <v>60579</v>
      </c>
      <c r="R44" s="22">
        <v>1686124</v>
      </c>
      <c r="S44" s="22">
        <v>0</v>
      </c>
      <c r="T44" s="22">
        <v>0</v>
      </c>
      <c r="U44" s="22">
        <v>0</v>
      </c>
      <c r="V44" s="22">
        <v>0</v>
      </c>
      <c r="W44" s="22">
        <v>2029517</v>
      </c>
      <c r="X44" s="22">
        <v>2474208</v>
      </c>
      <c r="Y44" s="22">
        <v>-444691</v>
      </c>
      <c r="Z44" s="23">
        <v>-17.973064511956956</v>
      </c>
      <c r="AA44" s="20">
        <v>3298938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11631771</v>
      </c>
      <c r="D47" s="20">
        <v>0</v>
      </c>
      <c r="E47" s="21">
        <v>13394205</v>
      </c>
      <c r="F47" s="22">
        <v>10290578</v>
      </c>
      <c r="G47" s="22">
        <v>1171294</v>
      </c>
      <c r="H47" s="22">
        <v>1254482</v>
      </c>
      <c r="I47" s="22">
        <v>1204581</v>
      </c>
      <c r="J47" s="22">
        <v>3630357</v>
      </c>
      <c r="K47" s="22">
        <v>891514</v>
      </c>
      <c r="L47" s="22">
        <v>256771</v>
      </c>
      <c r="M47" s="22">
        <v>186957</v>
      </c>
      <c r="N47" s="22">
        <v>1335242</v>
      </c>
      <c r="O47" s="22">
        <v>318207</v>
      </c>
      <c r="P47" s="22">
        <v>666953</v>
      </c>
      <c r="Q47" s="22">
        <v>775768</v>
      </c>
      <c r="R47" s="22">
        <v>1760928</v>
      </c>
      <c r="S47" s="22">
        <v>0</v>
      </c>
      <c r="T47" s="22">
        <v>0</v>
      </c>
      <c r="U47" s="22">
        <v>0</v>
      </c>
      <c r="V47" s="22">
        <v>0</v>
      </c>
      <c r="W47" s="22">
        <v>6726527</v>
      </c>
      <c r="X47" s="22">
        <v>7717932</v>
      </c>
      <c r="Y47" s="22">
        <v>-991405</v>
      </c>
      <c r="Z47" s="23">
        <v>-12.845474668602936</v>
      </c>
      <c r="AA47" s="20">
        <v>10290578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134282387</v>
      </c>
      <c r="D50" s="29">
        <f t="shared" ref="D50:Y50" si="1">SUM(D37:D49)</f>
        <v>0</v>
      </c>
      <c r="E50" s="30">
        <f t="shared" si="1"/>
        <v>105243565</v>
      </c>
      <c r="F50" s="31">
        <f t="shared" si="1"/>
        <v>143382855</v>
      </c>
      <c r="G50" s="31">
        <f t="shared" si="1"/>
        <v>1456887</v>
      </c>
      <c r="H50" s="31">
        <f t="shared" si="1"/>
        <v>1279264</v>
      </c>
      <c r="I50" s="31">
        <f t="shared" si="1"/>
        <v>1522095</v>
      </c>
      <c r="J50" s="31">
        <f t="shared" si="1"/>
        <v>4258246</v>
      </c>
      <c r="K50" s="31">
        <f t="shared" si="1"/>
        <v>891514</v>
      </c>
      <c r="L50" s="31">
        <f t="shared" si="1"/>
        <v>8607559</v>
      </c>
      <c r="M50" s="31">
        <f t="shared" si="1"/>
        <v>186957</v>
      </c>
      <c r="N50" s="31">
        <f t="shared" si="1"/>
        <v>9686030</v>
      </c>
      <c r="O50" s="31">
        <f t="shared" si="1"/>
        <v>9947431</v>
      </c>
      <c r="P50" s="31">
        <f t="shared" si="1"/>
        <v>9473796</v>
      </c>
      <c r="Q50" s="31">
        <f t="shared" si="1"/>
        <v>12750956</v>
      </c>
      <c r="R50" s="31">
        <f t="shared" si="1"/>
        <v>32172183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46116459</v>
      </c>
      <c r="X50" s="31">
        <f t="shared" si="1"/>
        <v>107537148</v>
      </c>
      <c r="Y50" s="31">
        <f t="shared" si="1"/>
        <v>-61420689</v>
      </c>
      <c r="Z50" s="32">
        <f>+IF(X50&lt;&gt;0,+(Y50/X50)*100,0)</f>
        <v>-57.115787560220589</v>
      </c>
      <c r="AA50" s="29">
        <f>SUM(AA37:AA49)</f>
        <v>143382855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-24428344</v>
      </c>
      <c r="D51" s="39">
        <f t="shared" si="2"/>
        <v>0</v>
      </c>
      <c r="E51" s="40">
        <f t="shared" si="2"/>
        <v>50729454</v>
      </c>
      <c r="F51" s="41">
        <f t="shared" si="2"/>
        <v>21334839</v>
      </c>
      <c r="G51" s="41">
        <f t="shared" si="2"/>
        <v>-1456887</v>
      </c>
      <c r="H51" s="41">
        <f t="shared" si="2"/>
        <v>3792921</v>
      </c>
      <c r="I51" s="41">
        <f t="shared" si="2"/>
        <v>-424438</v>
      </c>
      <c r="J51" s="41">
        <f t="shared" si="2"/>
        <v>1911596</v>
      </c>
      <c r="K51" s="41">
        <f t="shared" si="2"/>
        <v>4697401</v>
      </c>
      <c r="L51" s="41">
        <f t="shared" si="2"/>
        <v>-2034043</v>
      </c>
      <c r="M51" s="41">
        <f t="shared" si="2"/>
        <v>4963877</v>
      </c>
      <c r="N51" s="41">
        <f t="shared" si="2"/>
        <v>7627235</v>
      </c>
      <c r="O51" s="41">
        <f t="shared" si="2"/>
        <v>-2640520</v>
      </c>
      <c r="P51" s="41">
        <f t="shared" si="2"/>
        <v>-9331764</v>
      </c>
      <c r="Q51" s="41">
        <f t="shared" si="2"/>
        <v>-5074227</v>
      </c>
      <c r="R51" s="41">
        <f t="shared" si="2"/>
        <v>-17046511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-7507680</v>
      </c>
      <c r="X51" s="41">
        <f t="shared" si="2"/>
        <v>16001109</v>
      </c>
      <c r="Y51" s="41">
        <f t="shared" si="2"/>
        <v>-23508789</v>
      </c>
      <c r="Z51" s="42">
        <f>+IF(X51&lt;&gt;0,+(Y51/X51)*100,0)</f>
        <v>-146.91974787497543</v>
      </c>
      <c r="AA51" s="39">
        <f>+AA35-AA50</f>
        <v>21334839</v>
      </c>
    </row>
    <row r="52" spans="1:27" x14ac:dyDescent="0.25">
      <c r="A52" s="43" t="s">
        <v>78</v>
      </c>
      <c r="B52" s="15" t="s">
        <v>32</v>
      </c>
      <c r="C52" s="20">
        <v>1602907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-22825437</v>
      </c>
      <c r="D54" s="48">
        <f t="shared" si="3"/>
        <v>0</v>
      </c>
      <c r="E54" s="49">
        <f t="shared" si="3"/>
        <v>50729454</v>
      </c>
      <c r="F54" s="50">
        <f t="shared" si="3"/>
        <v>21334839</v>
      </c>
      <c r="G54" s="50">
        <f t="shared" si="3"/>
        <v>-1456887</v>
      </c>
      <c r="H54" s="50">
        <f t="shared" si="3"/>
        <v>3792921</v>
      </c>
      <c r="I54" s="50">
        <f t="shared" si="3"/>
        <v>-424438</v>
      </c>
      <c r="J54" s="50">
        <f t="shared" si="3"/>
        <v>1911596</v>
      </c>
      <c r="K54" s="50">
        <f t="shared" si="3"/>
        <v>4697401</v>
      </c>
      <c r="L54" s="50">
        <f t="shared" si="3"/>
        <v>-2034043</v>
      </c>
      <c r="M54" s="50">
        <f t="shared" si="3"/>
        <v>4963877</v>
      </c>
      <c r="N54" s="50">
        <f t="shared" si="3"/>
        <v>7627235</v>
      </c>
      <c r="O54" s="50">
        <f t="shared" si="3"/>
        <v>-2640520</v>
      </c>
      <c r="P54" s="50">
        <f t="shared" si="3"/>
        <v>-9331764</v>
      </c>
      <c r="Q54" s="50">
        <f t="shared" si="3"/>
        <v>-5074227</v>
      </c>
      <c r="R54" s="50">
        <f t="shared" si="3"/>
        <v>-17046511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-7507680</v>
      </c>
      <c r="X54" s="50">
        <f t="shared" si="3"/>
        <v>16001109</v>
      </c>
      <c r="Y54" s="50">
        <f t="shared" si="3"/>
        <v>-23508789</v>
      </c>
      <c r="Z54" s="51">
        <f>+IF(X54&lt;&gt;0,+(Y54/X54)*100,0)</f>
        <v>-146.91974787497543</v>
      </c>
      <c r="AA54" s="48">
        <f>SUM(AA51:AA53)</f>
        <v>21334839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-22825437</v>
      </c>
      <c r="D56" s="54">
        <f>+D54-D55</f>
        <v>0</v>
      </c>
      <c r="E56" s="55">
        <f t="shared" si="4"/>
        <v>50729454</v>
      </c>
      <c r="F56" s="56">
        <f t="shared" si="4"/>
        <v>21334839</v>
      </c>
      <c r="G56" s="56">
        <f t="shared" si="4"/>
        <v>-1456887</v>
      </c>
      <c r="H56" s="56">
        <f t="shared" si="4"/>
        <v>3792921</v>
      </c>
      <c r="I56" s="56">
        <f t="shared" si="4"/>
        <v>-424438</v>
      </c>
      <c r="J56" s="56">
        <f t="shared" si="4"/>
        <v>1911596</v>
      </c>
      <c r="K56" s="56">
        <f t="shared" si="4"/>
        <v>4697401</v>
      </c>
      <c r="L56" s="56">
        <f t="shared" si="4"/>
        <v>-2034043</v>
      </c>
      <c r="M56" s="56">
        <f t="shared" si="4"/>
        <v>4963877</v>
      </c>
      <c r="N56" s="56">
        <f t="shared" si="4"/>
        <v>7627235</v>
      </c>
      <c r="O56" s="56">
        <f t="shared" si="4"/>
        <v>-2640520</v>
      </c>
      <c r="P56" s="56">
        <f t="shared" si="4"/>
        <v>-9331764</v>
      </c>
      <c r="Q56" s="56">
        <f t="shared" si="4"/>
        <v>-5074227</v>
      </c>
      <c r="R56" s="56">
        <f t="shared" si="4"/>
        <v>-17046511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-7507680</v>
      </c>
      <c r="X56" s="56">
        <f t="shared" si="4"/>
        <v>16001109</v>
      </c>
      <c r="Y56" s="56">
        <f t="shared" si="4"/>
        <v>-23508789</v>
      </c>
      <c r="Z56" s="57">
        <f>+IF(X56&lt;&gt;0,+(Y56/X56)*100,0)</f>
        <v>-146.91974787497543</v>
      </c>
      <c r="AA56" s="54">
        <f>+AA54-AA55</f>
        <v>21334839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-22825437</v>
      </c>
      <c r="D59" s="48">
        <f>SUM(D56:D58)</f>
        <v>0</v>
      </c>
      <c r="E59" s="49">
        <f t="shared" si="5"/>
        <v>50729454</v>
      </c>
      <c r="F59" s="50">
        <f t="shared" si="5"/>
        <v>21334839</v>
      </c>
      <c r="G59" s="50">
        <f t="shared" si="5"/>
        <v>-1456887</v>
      </c>
      <c r="H59" s="50">
        <f t="shared" si="5"/>
        <v>3792921</v>
      </c>
      <c r="I59" s="50">
        <f t="shared" si="5"/>
        <v>-424438</v>
      </c>
      <c r="J59" s="50">
        <f t="shared" si="5"/>
        <v>1911596</v>
      </c>
      <c r="K59" s="50">
        <f t="shared" si="5"/>
        <v>4697401</v>
      </c>
      <c r="L59" s="50">
        <f t="shared" si="5"/>
        <v>-2034043</v>
      </c>
      <c r="M59" s="50">
        <f t="shared" si="5"/>
        <v>4963877</v>
      </c>
      <c r="N59" s="50">
        <f t="shared" si="5"/>
        <v>7627235</v>
      </c>
      <c r="O59" s="50">
        <f t="shared" si="5"/>
        <v>-2640520</v>
      </c>
      <c r="P59" s="50">
        <f t="shared" si="5"/>
        <v>-9331764</v>
      </c>
      <c r="Q59" s="50">
        <f t="shared" si="5"/>
        <v>-5074227</v>
      </c>
      <c r="R59" s="50">
        <f t="shared" si="5"/>
        <v>-17046511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-7507680</v>
      </c>
      <c r="X59" s="50">
        <f t="shared" si="5"/>
        <v>16001109</v>
      </c>
      <c r="Y59" s="50">
        <f t="shared" si="5"/>
        <v>-23508789</v>
      </c>
      <c r="Z59" s="51">
        <f>+IF(X59&lt;&gt;0,+(Y59/X59)*100,0)</f>
        <v>-146.91974787497543</v>
      </c>
      <c r="AA59" s="48">
        <f>SUM(AA56:AA58)</f>
        <v>21334839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-22825437</v>
      </c>
      <c r="D62" s="65">
        <f>SUM(D59:D61)</f>
        <v>0</v>
      </c>
      <c r="E62" s="66">
        <f t="shared" si="6"/>
        <v>50729454</v>
      </c>
      <c r="F62" s="67">
        <f t="shared" si="6"/>
        <v>21334839</v>
      </c>
      <c r="G62" s="67">
        <f t="shared" si="6"/>
        <v>-1456887</v>
      </c>
      <c r="H62" s="67">
        <f t="shared" si="6"/>
        <v>3792921</v>
      </c>
      <c r="I62" s="67">
        <f t="shared" si="6"/>
        <v>-424438</v>
      </c>
      <c r="J62" s="67">
        <f t="shared" si="6"/>
        <v>1911596</v>
      </c>
      <c r="K62" s="67">
        <f t="shared" si="6"/>
        <v>4697401</v>
      </c>
      <c r="L62" s="67">
        <f t="shared" si="6"/>
        <v>-2034043</v>
      </c>
      <c r="M62" s="67">
        <f t="shared" si="6"/>
        <v>4963877</v>
      </c>
      <c r="N62" s="67">
        <f t="shared" si="6"/>
        <v>7627235</v>
      </c>
      <c r="O62" s="67">
        <f t="shared" si="6"/>
        <v>-2640520</v>
      </c>
      <c r="P62" s="67">
        <f t="shared" si="6"/>
        <v>-9331764</v>
      </c>
      <c r="Q62" s="67">
        <f t="shared" si="6"/>
        <v>-5074227</v>
      </c>
      <c r="R62" s="67">
        <f t="shared" si="6"/>
        <v>-17046511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-7507680</v>
      </c>
      <c r="X62" s="67">
        <f t="shared" si="6"/>
        <v>16001109</v>
      </c>
      <c r="Y62" s="67">
        <f t="shared" si="6"/>
        <v>-23508789</v>
      </c>
      <c r="Z62" s="68">
        <f>+IF(X62&lt;&gt;0,+(Y62/X62)*100,0)</f>
        <v>-146.91974787497543</v>
      </c>
      <c r="AA62" s="65">
        <f>SUM(AA59:AA61)</f>
        <v>21334839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19505187</v>
      </c>
      <c r="D6" s="20">
        <v>0</v>
      </c>
      <c r="E6" s="21">
        <v>16095432</v>
      </c>
      <c r="F6" s="22">
        <v>16095432</v>
      </c>
      <c r="G6" s="22">
        <v>14506189</v>
      </c>
      <c r="H6" s="22">
        <v>0</v>
      </c>
      <c r="I6" s="22">
        <v>196113</v>
      </c>
      <c r="J6" s="22">
        <v>14702302</v>
      </c>
      <c r="K6" s="22">
        <v>-39505</v>
      </c>
      <c r="L6" s="22">
        <v>5211</v>
      </c>
      <c r="M6" s="22">
        <v>6547302</v>
      </c>
      <c r="N6" s="22">
        <v>6513008</v>
      </c>
      <c r="O6" s="22">
        <v>13450</v>
      </c>
      <c r="P6" s="22">
        <v>27756</v>
      </c>
      <c r="Q6" s="22">
        <v>4372278</v>
      </c>
      <c r="R6" s="22">
        <v>4413484</v>
      </c>
      <c r="S6" s="22">
        <v>0</v>
      </c>
      <c r="T6" s="22">
        <v>0</v>
      </c>
      <c r="U6" s="22">
        <v>0</v>
      </c>
      <c r="V6" s="22">
        <v>0</v>
      </c>
      <c r="W6" s="22">
        <v>25628794</v>
      </c>
      <c r="X6" s="22">
        <v>12071574</v>
      </c>
      <c r="Y6" s="22">
        <v>13557220</v>
      </c>
      <c r="Z6" s="23">
        <v>112.30697836089976</v>
      </c>
      <c r="AA6" s="20">
        <v>16095432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12000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7025</v>
      </c>
      <c r="N13" s="22">
        <v>7025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7025</v>
      </c>
      <c r="X13" s="22">
        <v>9000</v>
      </c>
      <c r="Y13" s="22">
        <v>-1975</v>
      </c>
      <c r="Z13" s="23">
        <v>-21.944444444444443</v>
      </c>
      <c r="AA13" s="20">
        <v>12000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322199</v>
      </c>
      <c r="D31" s="20">
        <v>0</v>
      </c>
      <c r="E31" s="21">
        <v>365490</v>
      </c>
      <c r="F31" s="22">
        <v>365490</v>
      </c>
      <c r="G31" s="22">
        <v>30531</v>
      </c>
      <c r="H31" s="22">
        <v>0</v>
      </c>
      <c r="I31" s="22">
        <v>30274</v>
      </c>
      <c r="J31" s="22">
        <v>60805</v>
      </c>
      <c r="K31" s="22">
        <v>30274</v>
      </c>
      <c r="L31" s="22">
        <v>29788</v>
      </c>
      <c r="M31" s="22">
        <v>30018</v>
      </c>
      <c r="N31" s="22">
        <v>90080</v>
      </c>
      <c r="O31" s="22">
        <v>30018</v>
      </c>
      <c r="P31" s="22">
        <v>30787</v>
      </c>
      <c r="Q31" s="22">
        <v>31300</v>
      </c>
      <c r="R31" s="22">
        <v>92105</v>
      </c>
      <c r="S31" s="22">
        <v>0</v>
      </c>
      <c r="T31" s="22">
        <v>0</v>
      </c>
      <c r="U31" s="22">
        <v>0</v>
      </c>
      <c r="V31" s="22">
        <v>0</v>
      </c>
      <c r="W31" s="22">
        <v>242990</v>
      </c>
      <c r="X31" s="22">
        <v>274116</v>
      </c>
      <c r="Y31" s="22">
        <v>-31126</v>
      </c>
      <c r="Z31" s="23">
        <v>-11.355046768521355</v>
      </c>
      <c r="AA31" s="20">
        <v>365490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19827386</v>
      </c>
      <c r="D35" s="29">
        <f t="shared" ref="D35:Y35" si="0">SUM(D6:D34)</f>
        <v>0</v>
      </c>
      <c r="E35" s="30">
        <f t="shared" si="0"/>
        <v>16460922</v>
      </c>
      <c r="F35" s="31">
        <f t="shared" si="0"/>
        <v>16472922</v>
      </c>
      <c r="G35" s="31">
        <f t="shared" si="0"/>
        <v>14536720</v>
      </c>
      <c r="H35" s="31">
        <f t="shared" si="0"/>
        <v>0</v>
      </c>
      <c r="I35" s="31">
        <f t="shared" si="0"/>
        <v>226387</v>
      </c>
      <c r="J35" s="31">
        <f t="shared" si="0"/>
        <v>14763107</v>
      </c>
      <c r="K35" s="31">
        <f t="shared" si="0"/>
        <v>-9231</v>
      </c>
      <c r="L35" s="31">
        <f t="shared" si="0"/>
        <v>34999</v>
      </c>
      <c r="M35" s="31">
        <f t="shared" si="0"/>
        <v>6584345</v>
      </c>
      <c r="N35" s="31">
        <f t="shared" si="0"/>
        <v>6610113</v>
      </c>
      <c r="O35" s="31">
        <f t="shared" si="0"/>
        <v>43468</v>
      </c>
      <c r="P35" s="31">
        <f t="shared" si="0"/>
        <v>58543</v>
      </c>
      <c r="Q35" s="31">
        <f t="shared" si="0"/>
        <v>4403578</v>
      </c>
      <c r="R35" s="31">
        <f t="shared" si="0"/>
        <v>4505589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25878809</v>
      </c>
      <c r="X35" s="31">
        <f t="shared" si="0"/>
        <v>12354690</v>
      </c>
      <c r="Y35" s="31">
        <f t="shared" si="0"/>
        <v>13524119</v>
      </c>
      <c r="Z35" s="32">
        <f>+IF(X35&lt;&gt;0,+(Y35/X35)*100,0)</f>
        <v>109.46546615091111</v>
      </c>
      <c r="AA35" s="29">
        <f>SUM(AA6:AA34)</f>
        <v>16472922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1111901</v>
      </c>
      <c r="D37" s="20">
        <v>0</v>
      </c>
      <c r="E37" s="21">
        <v>1337571</v>
      </c>
      <c r="F37" s="22">
        <v>1337571</v>
      </c>
      <c r="G37" s="22">
        <v>128464</v>
      </c>
      <c r="H37" s="22">
        <v>0</v>
      </c>
      <c r="I37" s="22">
        <v>84949</v>
      </c>
      <c r="J37" s="22">
        <v>213413</v>
      </c>
      <c r="K37" s="22">
        <v>84394</v>
      </c>
      <c r="L37" s="22">
        <v>84741</v>
      </c>
      <c r="M37" s="22">
        <v>119867</v>
      </c>
      <c r="N37" s="22">
        <v>289002</v>
      </c>
      <c r="O37" s="22">
        <v>88380</v>
      </c>
      <c r="P37" s="22">
        <v>108781</v>
      </c>
      <c r="Q37" s="22">
        <v>85677</v>
      </c>
      <c r="R37" s="22">
        <v>282838</v>
      </c>
      <c r="S37" s="22">
        <v>0</v>
      </c>
      <c r="T37" s="22">
        <v>0</v>
      </c>
      <c r="U37" s="22">
        <v>0</v>
      </c>
      <c r="V37" s="22">
        <v>0</v>
      </c>
      <c r="W37" s="22">
        <v>785253</v>
      </c>
      <c r="X37" s="22">
        <v>1003176</v>
      </c>
      <c r="Y37" s="22">
        <v>-217923</v>
      </c>
      <c r="Z37" s="23">
        <v>-21.723306777674107</v>
      </c>
      <c r="AA37" s="20">
        <v>1337571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18504147</v>
      </c>
      <c r="D39" s="20">
        <v>0</v>
      </c>
      <c r="E39" s="21">
        <v>21021920</v>
      </c>
      <c r="F39" s="22">
        <v>14991920</v>
      </c>
      <c r="G39" s="22">
        <v>733769</v>
      </c>
      <c r="H39" s="22">
        <v>0</v>
      </c>
      <c r="I39" s="22">
        <v>1030016</v>
      </c>
      <c r="J39" s="22">
        <v>1763785</v>
      </c>
      <c r="K39" s="22">
        <v>59246</v>
      </c>
      <c r="L39" s="22">
        <v>-2111810</v>
      </c>
      <c r="M39" s="22">
        <v>4307307</v>
      </c>
      <c r="N39" s="22">
        <v>2254743</v>
      </c>
      <c r="O39" s="22">
        <v>0</v>
      </c>
      <c r="P39" s="22">
        <v>3226381</v>
      </c>
      <c r="Q39" s="22">
        <v>1298352</v>
      </c>
      <c r="R39" s="22">
        <v>4524733</v>
      </c>
      <c r="S39" s="22">
        <v>0</v>
      </c>
      <c r="T39" s="22">
        <v>0</v>
      </c>
      <c r="U39" s="22">
        <v>0</v>
      </c>
      <c r="V39" s="22">
        <v>0</v>
      </c>
      <c r="W39" s="22">
        <v>8543261</v>
      </c>
      <c r="X39" s="22">
        <v>9736439</v>
      </c>
      <c r="Y39" s="22">
        <v>-1193178</v>
      </c>
      <c r="Z39" s="23">
        <v>-12.2547678879311</v>
      </c>
      <c r="AA39" s="20">
        <v>14991920</v>
      </c>
    </row>
    <row r="40" spans="1:27" x14ac:dyDescent="0.25">
      <c r="A40" s="19" t="s">
        <v>66</v>
      </c>
      <c r="B40" s="15" t="s">
        <v>32</v>
      </c>
      <c r="C40" s="20">
        <v>184866</v>
      </c>
      <c r="D40" s="20">
        <v>0</v>
      </c>
      <c r="E40" s="21">
        <v>290811</v>
      </c>
      <c r="F40" s="22">
        <v>290811</v>
      </c>
      <c r="G40" s="22">
        <v>6436</v>
      </c>
      <c r="H40" s="22">
        <v>0</v>
      </c>
      <c r="I40" s="22">
        <v>16123</v>
      </c>
      <c r="J40" s="22">
        <v>22559</v>
      </c>
      <c r="K40" s="22">
        <v>1608</v>
      </c>
      <c r="L40" s="22">
        <v>1004</v>
      </c>
      <c r="M40" s="22">
        <v>2530</v>
      </c>
      <c r="N40" s="22">
        <v>5142</v>
      </c>
      <c r="O40" s="22">
        <v>3647</v>
      </c>
      <c r="P40" s="22">
        <v>11844</v>
      </c>
      <c r="Q40" s="22">
        <v>10750</v>
      </c>
      <c r="R40" s="22">
        <v>26241</v>
      </c>
      <c r="S40" s="22">
        <v>0</v>
      </c>
      <c r="T40" s="22">
        <v>0</v>
      </c>
      <c r="U40" s="22">
        <v>0</v>
      </c>
      <c r="V40" s="22">
        <v>0</v>
      </c>
      <c r="W40" s="22">
        <v>53942</v>
      </c>
      <c r="X40" s="22">
        <v>218106</v>
      </c>
      <c r="Y40" s="22">
        <v>-164164</v>
      </c>
      <c r="Z40" s="23">
        <v>-75.267988959496762</v>
      </c>
      <c r="AA40" s="20">
        <v>290811</v>
      </c>
    </row>
    <row r="41" spans="1:27" x14ac:dyDescent="0.25">
      <c r="A41" s="19" t="s">
        <v>67</v>
      </c>
      <c r="B41" s="15" t="s">
        <v>32</v>
      </c>
      <c r="C41" s="20">
        <v>-12047909</v>
      </c>
      <c r="D41" s="20">
        <v>0</v>
      </c>
      <c r="E41" s="21">
        <v>848000</v>
      </c>
      <c r="F41" s="22">
        <v>848000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635999</v>
      </c>
      <c r="Y41" s="22">
        <v>-635999</v>
      </c>
      <c r="Z41" s="23">
        <v>-100</v>
      </c>
      <c r="AA41" s="20">
        <v>848000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929580</v>
      </c>
      <c r="F42" s="22">
        <v>929580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697185</v>
      </c>
      <c r="Y42" s="22">
        <v>-697185</v>
      </c>
      <c r="Z42" s="23">
        <v>-100</v>
      </c>
      <c r="AA42" s="20">
        <v>929580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385419</v>
      </c>
      <c r="D44" s="20">
        <v>0</v>
      </c>
      <c r="E44" s="21">
        <v>1098398</v>
      </c>
      <c r="F44" s="22">
        <v>1098398</v>
      </c>
      <c r="G44" s="22">
        <v>7976</v>
      </c>
      <c r="H44" s="22">
        <v>0</v>
      </c>
      <c r="I44" s="22">
        <v>0</v>
      </c>
      <c r="J44" s="22">
        <v>7976</v>
      </c>
      <c r="K44" s="22">
        <v>59610</v>
      </c>
      <c r="L44" s="22">
        <v>0</v>
      </c>
      <c r="M44" s="22">
        <v>0</v>
      </c>
      <c r="N44" s="22">
        <v>59610</v>
      </c>
      <c r="O44" s="22">
        <v>717</v>
      </c>
      <c r="P44" s="22">
        <v>550</v>
      </c>
      <c r="Q44" s="22">
        <v>1308</v>
      </c>
      <c r="R44" s="22">
        <v>2575</v>
      </c>
      <c r="S44" s="22">
        <v>0</v>
      </c>
      <c r="T44" s="22">
        <v>0</v>
      </c>
      <c r="U44" s="22">
        <v>0</v>
      </c>
      <c r="V44" s="22">
        <v>0</v>
      </c>
      <c r="W44" s="22">
        <v>70161</v>
      </c>
      <c r="X44" s="22">
        <v>823796</v>
      </c>
      <c r="Y44" s="22">
        <v>-753635</v>
      </c>
      <c r="Z44" s="23">
        <v>-91.483207007560125</v>
      </c>
      <c r="AA44" s="20">
        <v>1098398</v>
      </c>
    </row>
    <row r="45" spans="1:27" x14ac:dyDescent="0.25">
      <c r="A45" s="19" t="s">
        <v>71</v>
      </c>
      <c r="B45" s="15" t="s">
        <v>32</v>
      </c>
      <c r="C45" s="20">
        <v>50208</v>
      </c>
      <c r="D45" s="20">
        <v>0</v>
      </c>
      <c r="E45" s="21">
        <v>975115</v>
      </c>
      <c r="F45" s="22">
        <v>975115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731335</v>
      </c>
      <c r="Y45" s="22">
        <v>-731335</v>
      </c>
      <c r="Z45" s="23">
        <v>-100</v>
      </c>
      <c r="AA45" s="20">
        <v>975115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2921590</v>
      </c>
      <c r="D47" s="20">
        <v>0</v>
      </c>
      <c r="E47" s="21">
        <v>2890066</v>
      </c>
      <c r="F47" s="22">
        <v>2890066</v>
      </c>
      <c r="G47" s="22">
        <v>265313</v>
      </c>
      <c r="H47" s="22">
        <v>0</v>
      </c>
      <c r="I47" s="22">
        <v>117004</v>
      </c>
      <c r="J47" s="22">
        <v>382317</v>
      </c>
      <c r="K47" s="22">
        <v>343152</v>
      </c>
      <c r="L47" s="22">
        <v>316432</v>
      </c>
      <c r="M47" s="22">
        <v>416216</v>
      </c>
      <c r="N47" s="22">
        <v>1075800</v>
      </c>
      <c r="O47" s="22">
        <v>116671</v>
      </c>
      <c r="P47" s="22">
        <v>466085</v>
      </c>
      <c r="Q47" s="22">
        <v>107039</v>
      </c>
      <c r="R47" s="22">
        <v>689795</v>
      </c>
      <c r="S47" s="22">
        <v>0</v>
      </c>
      <c r="T47" s="22">
        <v>0</v>
      </c>
      <c r="U47" s="22">
        <v>0</v>
      </c>
      <c r="V47" s="22">
        <v>0</v>
      </c>
      <c r="W47" s="22">
        <v>2147912</v>
      </c>
      <c r="X47" s="22">
        <v>2167546</v>
      </c>
      <c r="Y47" s="22">
        <v>-19634</v>
      </c>
      <c r="Z47" s="23">
        <v>-0.90581699304190089</v>
      </c>
      <c r="AA47" s="20">
        <v>2890066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11110222</v>
      </c>
      <c r="D50" s="29">
        <f t="shared" ref="D50:Y50" si="1">SUM(D37:D49)</f>
        <v>0</v>
      </c>
      <c r="E50" s="30">
        <f t="shared" si="1"/>
        <v>29391461</v>
      </c>
      <c r="F50" s="31">
        <f t="shared" si="1"/>
        <v>23361461</v>
      </c>
      <c r="G50" s="31">
        <f t="shared" si="1"/>
        <v>1141958</v>
      </c>
      <c r="H50" s="31">
        <f t="shared" si="1"/>
        <v>0</v>
      </c>
      <c r="I50" s="31">
        <f t="shared" si="1"/>
        <v>1248092</v>
      </c>
      <c r="J50" s="31">
        <f t="shared" si="1"/>
        <v>2390050</v>
      </c>
      <c r="K50" s="31">
        <f t="shared" si="1"/>
        <v>548010</v>
      </c>
      <c r="L50" s="31">
        <f t="shared" si="1"/>
        <v>-1709633</v>
      </c>
      <c r="M50" s="31">
        <f t="shared" si="1"/>
        <v>4845920</v>
      </c>
      <c r="N50" s="31">
        <f t="shared" si="1"/>
        <v>3684297</v>
      </c>
      <c r="O50" s="31">
        <f t="shared" si="1"/>
        <v>209415</v>
      </c>
      <c r="P50" s="31">
        <f t="shared" si="1"/>
        <v>3813641</v>
      </c>
      <c r="Q50" s="31">
        <f t="shared" si="1"/>
        <v>1503126</v>
      </c>
      <c r="R50" s="31">
        <f t="shared" si="1"/>
        <v>5526182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11600529</v>
      </c>
      <c r="X50" s="31">
        <f t="shared" si="1"/>
        <v>16013582</v>
      </c>
      <c r="Y50" s="31">
        <f t="shared" si="1"/>
        <v>-4413053</v>
      </c>
      <c r="Z50" s="32">
        <f>+IF(X50&lt;&gt;0,+(Y50/X50)*100,0)</f>
        <v>-27.558187793336931</v>
      </c>
      <c r="AA50" s="29">
        <f>SUM(AA37:AA49)</f>
        <v>23361461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8717164</v>
      </c>
      <c r="D51" s="39">
        <f t="shared" si="2"/>
        <v>0</v>
      </c>
      <c r="E51" s="40">
        <f t="shared" si="2"/>
        <v>-12930539</v>
      </c>
      <c r="F51" s="41">
        <f t="shared" si="2"/>
        <v>-6888539</v>
      </c>
      <c r="G51" s="41">
        <f t="shared" si="2"/>
        <v>13394762</v>
      </c>
      <c r="H51" s="41">
        <f t="shared" si="2"/>
        <v>0</v>
      </c>
      <c r="I51" s="41">
        <f t="shared" si="2"/>
        <v>-1021705</v>
      </c>
      <c r="J51" s="41">
        <f t="shared" si="2"/>
        <v>12373057</v>
      </c>
      <c r="K51" s="41">
        <f t="shared" si="2"/>
        <v>-557241</v>
      </c>
      <c r="L51" s="41">
        <f t="shared" si="2"/>
        <v>1744632</v>
      </c>
      <c r="M51" s="41">
        <f t="shared" si="2"/>
        <v>1738425</v>
      </c>
      <c r="N51" s="41">
        <f t="shared" si="2"/>
        <v>2925816</v>
      </c>
      <c r="O51" s="41">
        <f t="shared" si="2"/>
        <v>-165947</v>
      </c>
      <c r="P51" s="41">
        <f t="shared" si="2"/>
        <v>-3755098</v>
      </c>
      <c r="Q51" s="41">
        <f t="shared" si="2"/>
        <v>2900452</v>
      </c>
      <c r="R51" s="41">
        <f t="shared" si="2"/>
        <v>-1020593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14278280</v>
      </c>
      <c r="X51" s="41">
        <f t="shared" si="2"/>
        <v>-3658892</v>
      </c>
      <c r="Y51" s="41">
        <f t="shared" si="2"/>
        <v>17937172</v>
      </c>
      <c r="Z51" s="42">
        <f>+IF(X51&lt;&gt;0,+(Y51/X51)*100,0)</f>
        <v>-490.23507662975572</v>
      </c>
      <c r="AA51" s="39">
        <f>+AA35-AA50</f>
        <v>-6888539</v>
      </c>
    </row>
    <row r="52" spans="1:27" x14ac:dyDescent="0.25">
      <c r="A52" s="43" t="s">
        <v>78</v>
      </c>
      <c r="B52" s="15" t="s">
        <v>32</v>
      </c>
      <c r="C52" s="20">
        <v>854466</v>
      </c>
      <c r="D52" s="20">
        <v>0</v>
      </c>
      <c r="E52" s="21">
        <v>1500000</v>
      </c>
      <c r="F52" s="22">
        <v>1500000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1125000</v>
      </c>
      <c r="Y52" s="22">
        <v>-1125000</v>
      </c>
      <c r="Z52" s="23">
        <v>-100</v>
      </c>
      <c r="AA52" s="20">
        <v>1500000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9571630</v>
      </c>
      <c r="D54" s="48">
        <f t="shared" si="3"/>
        <v>0</v>
      </c>
      <c r="E54" s="49">
        <f t="shared" si="3"/>
        <v>-11430539</v>
      </c>
      <c r="F54" s="50">
        <f t="shared" si="3"/>
        <v>-5388539</v>
      </c>
      <c r="G54" s="50">
        <f t="shared" si="3"/>
        <v>13394762</v>
      </c>
      <c r="H54" s="50">
        <f t="shared" si="3"/>
        <v>0</v>
      </c>
      <c r="I54" s="50">
        <f t="shared" si="3"/>
        <v>-1021705</v>
      </c>
      <c r="J54" s="50">
        <f t="shared" si="3"/>
        <v>12373057</v>
      </c>
      <c r="K54" s="50">
        <f t="shared" si="3"/>
        <v>-557241</v>
      </c>
      <c r="L54" s="50">
        <f t="shared" si="3"/>
        <v>1744632</v>
      </c>
      <c r="M54" s="50">
        <f t="shared" si="3"/>
        <v>1738425</v>
      </c>
      <c r="N54" s="50">
        <f t="shared" si="3"/>
        <v>2925816</v>
      </c>
      <c r="O54" s="50">
        <f t="shared" si="3"/>
        <v>-165947</v>
      </c>
      <c r="P54" s="50">
        <f t="shared" si="3"/>
        <v>-3755098</v>
      </c>
      <c r="Q54" s="50">
        <f t="shared" si="3"/>
        <v>2900452</v>
      </c>
      <c r="R54" s="50">
        <f t="shared" si="3"/>
        <v>-1020593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14278280</v>
      </c>
      <c r="X54" s="50">
        <f t="shared" si="3"/>
        <v>-2533892</v>
      </c>
      <c r="Y54" s="50">
        <f t="shared" si="3"/>
        <v>16812172</v>
      </c>
      <c r="Z54" s="51">
        <f>+IF(X54&lt;&gt;0,+(Y54/X54)*100,0)</f>
        <v>-663.49205096349806</v>
      </c>
      <c r="AA54" s="48">
        <f>SUM(AA51:AA53)</f>
        <v>-5388539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9571630</v>
      </c>
      <c r="D56" s="54">
        <f>+D54-D55</f>
        <v>0</v>
      </c>
      <c r="E56" s="55">
        <f t="shared" si="4"/>
        <v>-11430539</v>
      </c>
      <c r="F56" s="56">
        <f t="shared" si="4"/>
        <v>-5388539</v>
      </c>
      <c r="G56" s="56">
        <f t="shared" si="4"/>
        <v>13394762</v>
      </c>
      <c r="H56" s="56">
        <f t="shared" si="4"/>
        <v>0</v>
      </c>
      <c r="I56" s="56">
        <f t="shared" si="4"/>
        <v>-1021705</v>
      </c>
      <c r="J56" s="56">
        <f t="shared" si="4"/>
        <v>12373057</v>
      </c>
      <c r="K56" s="56">
        <f t="shared" si="4"/>
        <v>-557241</v>
      </c>
      <c r="L56" s="56">
        <f t="shared" si="4"/>
        <v>1744632</v>
      </c>
      <c r="M56" s="56">
        <f t="shared" si="4"/>
        <v>1738425</v>
      </c>
      <c r="N56" s="56">
        <f t="shared" si="4"/>
        <v>2925816</v>
      </c>
      <c r="O56" s="56">
        <f t="shared" si="4"/>
        <v>-165947</v>
      </c>
      <c r="P56" s="56">
        <f t="shared" si="4"/>
        <v>-3755098</v>
      </c>
      <c r="Q56" s="56">
        <f t="shared" si="4"/>
        <v>2900452</v>
      </c>
      <c r="R56" s="56">
        <f t="shared" si="4"/>
        <v>-1020593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14278280</v>
      </c>
      <c r="X56" s="56">
        <f t="shared" si="4"/>
        <v>-2533892</v>
      </c>
      <c r="Y56" s="56">
        <f t="shared" si="4"/>
        <v>16812172</v>
      </c>
      <c r="Z56" s="57">
        <f>+IF(X56&lt;&gt;0,+(Y56/X56)*100,0)</f>
        <v>-663.49205096349806</v>
      </c>
      <c r="AA56" s="54">
        <f>+AA54-AA55</f>
        <v>-5388539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9571630</v>
      </c>
      <c r="D59" s="48">
        <f>SUM(D56:D58)</f>
        <v>0</v>
      </c>
      <c r="E59" s="49">
        <f t="shared" si="5"/>
        <v>-11430539</v>
      </c>
      <c r="F59" s="50">
        <f t="shared" si="5"/>
        <v>-5388539</v>
      </c>
      <c r="G59" s="50">
        <f t="shared" si="5"/>
        <v>13394762</v>
      </c>
      <c r="H59" s="50">
        <f t="shared" si="5"/>
        <v>0</v>
      </c>
      <c r="I59" s="50">
        <f t="shared" si="5"/>
        <v>-1021705</v>
      </c>
      <c r="J59" s="50">
        <f t="shared" si="5"/>
        <v>12373057</v>
      </c>
      <c r="K59" s="50">
        <f t="shared" si="5"/>
        <v>-557241</v>
      </c>
      <c r="L59" s="50">
        <f t="shared" si="5"/>
        <v>1744632</v>
      </c>
      <c r="M59" s="50">
        <f t="shared" si="5"/>
        <v>1738425</v>
      </c>
      <c r="N59" s="50">
        <f t="shared" si="5"/>
        <v>2925816</v>
      </c>
      <c r="O59" s="50">
        <f t="shared" si="5"/>
        <v>-165947</v>
      </c>
      <c r="P59" s="50">
        <f t="shared" si="5"/>
        <v>-3755098</v>
      </c>
      <c r="Q59" s="50">
        <f t="shared" si="5"/>
        <v>2900452</v>
      </c>
      <c r="R59" s="50">
        <f t="shared" si="5"/>
        <v>-1020593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14278280</v>
      </c>
      <c r="X59" s="50">
        <f t="shared" si="5"/>
        <v>-2533892</v>
      </c>
      <c r="Y59" s="50">
        <f t="shared" si="5"/>
        <v>16812172</v>
      </c>
      <c r="Z59" s="51">
        <f>+IF(X59&lt;&gt;0,+(Y59/X59)*100,0)</f>
        <v>-663.49205096349806</v>
      </c>
      <c r="AA59" s="48">
        <f>SUM(AA56:AA58)</f>
        <v>-5388539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9571630</v>
      </c>
      <c r="D62" s="65">
        <f>SUM(D59:D61)</f>
        <v>0</v>
      </c>
      <c r="E62" s="66">
        <f t="shared" si="6"/>
        <v>-11430539</v>
      </c>
      <c r="F62" s="67">
        <f t="shared" si="6"/>
        <v>-5388539</v>
      </c>
      <c r="G62" s="67">
        <f t="shared" si="6"/>
        <v>13394762</v>
      </c>
      <c r="H62" s="67">
        <f t="shared" si="6"/>
        <v>0</v>
      </c>
      <c r="I62" s="67">
        <f t="shared" si="6"/>
        <v>-1021705</v>
      </c>
      <c r="J62" s="67">
        <f t="shared" si="6"/>
        <v>12373057</v>
      </c>
      <c r="K62" s="67">
        <f t="shared" si="6"/>
        <v>-557241</v>
      </c>
      <c r="L62" s="67">
        <f t="shared" si="6"/>
        <v>1744632</v>
      </c>
      <c r="M62" s="67">
        <f t="shared" si="6"/>
        <v>1738425</v>
      </c>
      <c r="N62" s="67">
        <f t="shared" si="6"/>
        <v>2925816</v>
      </c>
      <c r="O62" s="67">
        <f t="shared" si="6"/>
        <v>-165947</v>
      </c>
      <c r="P62" s="67">
        <f t="shared" si="6"/>
        <v>-3755098</v>
      </c>
      <c r="Q62" s="67">
        <f t="shared" si="6"/>
        <v>2900452</v>
      </c>
      <c r="R62" s="67">
        <f t="shared" si="6"/>
        <v>-1020593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14278280</v>
      </c>
      <c r="X62" s="67">
        <f t="shared" si="6"/>
        <v>-2533892</v>
      </c>
      <c r="Y62" s="67">
        <f t="shared" si="6"/>
        <v>16812172</v>
      </c>
      <c r="Z62" s="68">
        <f>+IF(X62&lt;&gt;0,+(Y62/X62)*100,0)</f>
        <v>-663.49205096349806</v>
      </c>
      <c r="AA62" s="65">
        <f>SUM(AA59:AA61)</f>
        <v>-5388539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9919045</v>
      </c>
      <c r="D6" s="20">
        <v>0</v>
      </c>
      <c r="E6" s="21">
        <v>11557425</v>
      </c>
      <c r="F6" s="22">
        <v>11557425</v>
      </c>
      <c r="G6" s="22">
        <v>0</v>
      </c>
      <c r="H6" s="22">
        <v>1706156</v>
      </c>
      <c r="I6" s="22">
        <v>599115</v>
      </c>
      <c r="J6" s="22">
        <v>2305271</v>
      </c>
      <c r="K6" s="22">
        <v>427314</v>
      </c>
      <c r="L6" s="22">
        <v>0</v>
      </c>
      <c r="M6" s="22">
        <v>1411200</v>
      </c>
      <c r="N6" s="22">
        <v>1838514</v>
      </c>
      <c r="O6" s="22">
        <v>626005</v>
      </c>
      <c r="P6" s="22">
        <v>2071777</v>
      </c>
      <c r="Q6" s="22">
        <v>0</v>
      </c>
      <c r="R6" s="22">
        <v>2697782</v>
      </c>
      <c r="S6" s="22">
        <v>0</v>
      </c>
      <c r="T6" s="22">
        <v>0</v>
      </c>
      <c r="U6" s="22">
        <v>0</v>
      </c>
      <c r="V6" s="22">
        <v>0</v>
      </c>
      <c r="W6" s="22">
        <v>6841567</v>
      </c>
      <c r="X6" s="22">
        <v>8668071</v>
      </c>
      <c r="Y6" s="22">
        <v>-1826504</v>
      </c>
      <c r="Z6" s="23">
        <v>-21.07163173905705</v>
      </c>
      <c r="AA6" s="20">
        <v>11557425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-4714</v>
      </c>
      <c r="D13" s="20">
        <v>0</v>
      </c>
      <c r="E13" s="21">
        <v>3750000</v>
      </c>
      <c r="F13" s="22">
        <v>3750000</v>
      </c>
      <c r="G13" s="22">
        <v>0</v>
      </c>
      <c r="H13" s="22">
        <v>213608</v>
      </c>
      <c r="I13" s="22">
        <v>0</v>
      </c>
      <c r="J13" s="22">
        <v>213608</v>
      </c>
      <c r="K13" s="22">
        <v>216268</v>
      </c>
      <c r="L13" s="22">
        <v>0</v>
      </c>
      <c r="M13" s="22">
        <v>109256</v>
      </c>
      <c r="N13" s="22">
        <v>325524</v>
      </c>
      <c r="O13" s="22">
        <v>0</v>
      </c>
      <c r="P13" s="22">
        <v>331643</v>
      </c>
      <c r="Q13" s="22">
        <v>0</v>
      </c>
      <c r="R13" s="22">
        <v>331643</v>
      </c>
      <c r="S13" s="22">
        <v>0</v>
      </c>
      <c r="T13" s="22">
        <v>0</v>
      </c>
      <c r="U13" s="22">
        <v>0</v>
      </c>
      <c r="V13" s="22">
        <v>0</v>
      </c>
      <c r="W13" s="22">
        <v>870775</v>
      </c>
      <c r="X13" s="22">
        <v>2812500</v>
      </c>
      <c r="Y13" s="22">
        <v>-1941725</v>
      </c>
      <c r="Z13" s="23">
        <v>-69.039111111111112</v>
      </c>
      <c r="AA13" s="20">
        <v>3750000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9914331</v>
      </c>
      <c r="D35" s="29">
        <f t="shared" ref="D35:Y35" si="0">SUM(D6:D34)</f>
        <v>0</v>
      </c>
      <c r="E35" s="30">
        <f t="shared" si="0"/>
        <v>15307425</v>
      </c>
      <c r="F35" s="31">
        <f t="shared" si="0"/>
        <v>15307425</v>
      </c>
      <c r="G35" s="31">
        <f t="shared" si="0"/>
        <v>0</v>
      </c>
      <c r="H35" s="31">
        <f t="shared" si="0"/>
        <v>1919764</v>
      </c>
      <c r="I35" s="31">
        <f t="shared" si="0"/>
        <v>599115</v>
      </c>
      <c r="J35" s="31">
        <f t="shared" si="0"/>
        <v>2518879</v>
      </c>
      <c r="K35" s="31">
        <f t="shared" si="0"/>
        <v>643582</v>
      </c>
      <c r="L35" s="31">
        <f t="shared" si="0"/>
        <v>0</v>
      </c>
      <c r="M35" s="31">
        <f t="shared" si="0"/>
        <v>1520456</v>
      </c>
      <c r="N35" s="31">
        <f t="shared" si="0"/>
        <v>2164038</v>
      </c>
      <c r="O35" s="31">
        <f t="shared" si="0"/>
        <v>626005</v>
      </c>
      <c r="P35" s="31">
        <f t="shared" si="0"/>
        <v>2403420</v>
      </c>
      <c r="Q35" s="31">
        <f t="shared" si="0"/>
        <v>0</v>
      </c>
      <c r="R35" s="31">
        <f t="shared" si="0"/>
        <v>3029425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7712342</v>
      </c>
      <c r="X35" s="31">
        <f t="shared" si="0"/>
        <v>11480571</v>
      </c>
      <c r="Y35" s="31">
        <f t="shared" si="0"/>
        <v>-3768229</v>
      </c>
      <c r="Z35" s="32">
        <f>+IF(X35&lt;&gt;0,+(Y35/X35)*100,0)</f>
        <v>-32.822661869344302</v>
      </c>
      <c r="AA35" s="29">
        <f>SUM(AA6:AA34)</f>
        <v>15307425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1399816</v>
      </c>
      <c r="D37" s="20">
        <v>0</v>
      </c>
      <c r="E37" s="21">
        <v>1449570</v>
      </c>
      <c r="F37" s="22">
        <v>1599203</v>
      </c>
      <c r="G37" s="22">
        <v>0</v>
      </c>
      <c r="H37" s="22">
        <v>288549</v>
      </c>
      <c r="I37" s="22">
        <v>116545</v>
      </c>
      <c r="J37" s="22">
        <v>405094</v>
      </c>
      <c r="K37" s="22">
        <v>0</v>
      </c>
      <c r="L37" s="22">
        <v>0</v>
      </c>
      <c r="M37" s="22">
        <v>372428</v>
      </c>
      <c r="N37" s="22">
        <v>372428</v>
      </c>
      <c r="O37" s="22">
        <v>119643</v>
      </c>
      <c r="P37" s="22">
        <v>132139</v>
      </c>
      <c r="Q37" s="22">
        <v>116473</v>
      </c>
      <c r="R37" s="22">
        <v>368255</v>
      </c>
      <c r="S37" s="22">
        <v>0</v>
      </c>
      <c r="T37" s="22">
        <v>0</v>
      </c>
      <c r="U37" s="22">
        <v>0</v>
      </c>
      <c r="V37" s="22">
        <v>0</v>
      </c>
      <c r="W37" s="22">
        <v>1145777</v>
      </c>
      <c r="X37" s="22">
        <v>1147032</v>
      </c>
      <c r="Y37" s="22">
        <v>-1255</v>
      </c>
      <c r="Z37" s="23">
        <v>-0.10941281498685303</v>
      </c>
      <c r="AA37" s="20">
        <v>1599203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15714880</v>
      </c>
      <c r="D39" s="20">
        <v>0</v>
      </c>
      <c r="E39" s="21">
        <v>19800000</v>
      </c>
      <c r="F39" s="22">
        <v>19800000</v>
      </c>
      <c r="G39" s="22">
        <v>0</v>
      </c>
      <c r="H39" s="22">
        <v>5745589</v>
      </c>
      <c r="I39" s="22">
        <v>1764898</v>
      </c>
      <c r="J39" s="22">
        <v>7510487</v>
      </c>
      <c r="K39" s="22">
        <v>1442978</v>
      </c>
      <c r="L39" s="22">
        <v>0</v>
      </c>
      <c r="M39" s="22">
        <v>2430578</v>
      </c>
      <c r="N39" s="22">
        <v>3873556</v>
      </c>
      <c r="O39" s="22">
        <v>3240008</v>
      </c>
      <c r="P39" s="22">
        <v>1688447</v>
      </c>
      <c r="Q39" s="22">
        <v>0</v>
      </c>
      <c r="R39" s="22">
        <v>4928455</v>
      </c>
      <c r="S39" s="22">
        <v>0</v>
      </c>
      <c r="T39" s="22">
        <v>0</v>
      </c>
      <c r="U39" s="22">
        <v>0</v>
      </c>
      <c r="V39" s="22">
        <v>0</v>
      </c>
      <c r="W39" s="22">
        <v>16312498</v>
      </c>
      <c r="X39" s="22">
        <v>14850000</v>
      </c>
      <c r="Y39" s="22">
        <v>1462498</v>
      </c>
      <c r="Z39" s="23">
        <v>9.8484713804713806</v>
      </c>
      <c r="AA39" s="20">
        <v>19800000</v>
      </c>
    </row>
    <row r="40" spans="1:27" x14ac:dyDescent="0.25">
      <c r="A40" s="19" t="s">
        <v>66</v>
      </c>
      <c r="B40" s="15" t="s">
        <v>32</v>
      </c>
      <c r="C40" s="20">
        <v>329424</v>
      </c>
      <c r="D40" s="20">
        <v>0</v>
      </c>
      <c r="E40" s="21">
        <v>40012</v>
      </c>
      <c r="F40" s="22">
        <v>96074</v>
      </c>
      <c r="G40" s="22">
        <v>0</v>
      </c>
      <c r="H40" s="22">
        <v>18044</v>
      </c>
      <c r="I40" s="22">
        <v>53</v>
      </c>
      <c r="J40" s="22">
        <v>18097</v>
      </c>
      <c r="K40" s="22">
        <v>2729</v>
      </c>
      <c r="L40" s="22">
        <v>0</v>
      </c>
      <c r="M40" s="22">
        <v>27211</v>
      </c>
      <c r="N40" s="22">
        <v>29940</v>
      </c>
      <c r="O40" s="22">
        <v>4500</v>
      </c>
      <c r="P40" s="22">
        <v>0</v>
      </c>
      <c r="Q40" s="22">
        <v>0</v>
      </c>
      <c r="R40" s="22">
        <v>4500</v>
      </c>
      <c r="S40" s="22">
        <v>0</v>
      </c>
      <c r="T40" s="22">
        <v>0</v>
      </c>
      <c r="U40" s="22">
        <v>0</v>
      </c>
      <c r="V40" s="22">
        <v>0</v>
      </c>
      <c r="W40" s="22">
        <v>52537</v>
      </c>
      <c r="X40" s="22">
        <v>97441</v>
      </c>
      <c r="Y40" s="22">
        <v>-44904</v>
      </c>
      <c r="Z40" s="23">
        <v>-46.083270902392215</v>
      </c>
      <c r="AA40" s="20">
        <v>96074</v>
      </c>
    </row>
    <row r="41" spans="1:27" x14ac:dyDescent="0.25">
      <c r="A41" s="19" t="s">
        <v>67</v>
      </c>
      <c r="B41" s="15" t="s">
        <v>32</v>
      </c>
      <c r="C41" s="20">
        <v>-1882509</v>
      </c>
      <c r="D41" s="20">
        <v>0</v>
      </c>
      <c r="E41" s="21">
        <v>750000</v>
      </c>
      <c r="F41" s="22">
        <v>750000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562500</v>
      </c>
      <c r="Y41" s="22">
        <v>-562500</v>
      </c>
      <c r="Z41" s="23">
        <v>-100</v>
      </c>
      <c r="AA41" s="20">
        <v>750000</v>
      </c>
    </row>
    <row r="42" spans="1:27" x14ac:dyDescent="0.25">
      <c r="A42" s="19" t="s">
        <v>68</v>
      </c>
      <c r="B42" s="15" t="s">
        <v>32</v>
      </c>
      <c r="C42" s="20">
        <v>861464</v>
      </c>
      <c r="D42" s="20">
        <v>0</v>
      </c>
      <c r="E42" s="21">
        <v>4435436</v>
      </c>
      <c r="F42" s="22">
        <v>4435436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3326580</v>
      </c>
      <c r="Y42" s="22">
        <v>-3326580</v>
      </c>
      <c r="Z42" s="23">
        <v>-100</v>
      </c>
      <c r="AA42" s="20">
        <v>4435436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30525915</v>
      </c>
      <c r="D46" s="20">
        <v>0</v>
      </c>
      <c r="E46" s="21">
        <v>2401200</v>
      </c>
      <c r="F46" s="22">
        <v>2401200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1800900</v>
      </c>
      <c r="Y46" s="22">
        <v>-1800900</v>
      </c>
      <c r="Z46" s="23">
        <v>-100</v>
      </c>
      <c r="AA46" s="20">
        <v>2401200</v>
      </c>
    </row>
    <row r="47" spans="1:27" x14ac:dyDescent="0.25">
      <c r="A47" s="19" t="s">
        <v>73</v>
      </c>
      <c r="B47" s="15" t="s">
        <v>32</v>
      </c>
      <c r="C47" s="20">
        <v>15366</v>
      </c>
      <c r="D47" s="20">
        <v>0</v>
      </c>
      <c r="E47" s="21">
        <v>19777</v>
      </c>
      <c r="F47" s="22">
        <v>19777</v>
      </c>
      <c r="G47" s="22">
        <v>0</v>
      </c>
      <c r="H47" s="22">
        <v>1013</v>
      </c>
      <c r="I47" s="22">
        <v>418</v>
      </c>
      <c r="J47" s="22">
        <v>1431</v>
      </c>
      <c r="K47" s="22">
        <v>0</v>
      </c>
      <c r="L47" s="22">
        <v>0</v>
      </c>
      <c r="M47" s="22">
        <v>1262</v>
      </c>
      <c r="N47" s="22">
        <v>1262</v>
      </c>
      <c r="O47" s="22">
        <v>412</v>
      </c>
      <c r="P47" s="22">
        <v>1125</v>
      </c>
      <c r="Q47" s="22">
        <v>968</v>
      </c>
      <c r="R47" s="22">
        <v>2505</v>
      </c>
      <c r="S47" s="22">
        <v>0</v>
      </c>
      <c r="T47" s="22">
        <v>0</v>
      </c>
      <c r="U47" s="22">
        <v>0</v>
      </c>
      <c r="V47" s="22">
        <v>0</v>
      </c>
      <c r="W47" s="22">
        <v>5198</v>
      </c>
      <c r="X47" s="22">
        <v>14832</v>
      </c>
      <c r="Y47" s="22">
        <v>-9634</v>
      </c>
      <c r="Z47" s="23">
        <v>-64.954153182308531</v>
      </c>
      <c r="AA47" s="20">
        <v>19777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46964356</v>
      </c>
      <c r="D50" s="29">
        <f t="shared" ref="D50:Y50" si="1">SUM(D37:D49)</f>
        <v>0</v>
      </c>
      <c r="E50" s="30">
        <f t="shared" si="1"/>
        <v>28895995</v>
      </c>
      <c r="F50" s="31">
        <f t="shared" si="1"/>
        <v>29101690</v>
      </c>
      <c r="G50" s="31">
        <f t="shared" si="1"/>
        <v>0</v>
      </c>
      <c r="H50" s="31">
        <f t="shared" si="1"/>
        <v>6053195</v>
      </c>
      <c r="I50" s="31">
        <f t="shared" si="1"/>
        <v>1881914</v>
      </c>
      <c r="J50" s="31">
        <f t="shared" si="1"/>
        <v>7935109</v>
      </c>
      <c r="K50" s="31">
        <f t="shared" si="1"/>
        <v>1445707</v>
      </c>
      <c r="L50" s="31">
        <f t="shared" si="1"/>
        <v>0</v>
      </c>
      <c r="M50" s="31">
        <f t="shared" si="1"/>
        <v>2831479</v>
      </c>
      <c r="N50" s="31">
        <f t="shared" si="1"/>
        <v>4277186</v>
      </c>
      <c r="O50" s="31">
        <f t="shared" si="1"/>
        <v>3364563</v>
      </c>
      <c r="P50" s="31">
        <f t="shared" si="1"/>
        <v>1821711</v>
      </c>
      <c r="Q50" s="31">
        <f t="shared" si="1"/>
        <v>117441</v>
      </c>
      <c r="R50" s="31">
        <f t="shared" si="1"/>
        <v>5303715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17516010</v>
      </c>
      <c r="X50" s="31">
        <f t="shared" si="1"/>
        <v>21799285</v>
      </c>
      <c r="Y50" s="31">
        <f t="shared" si="1"/>
        <v>-4283275</v>
      </c>
      <c r="Z50" s="32">
        <f>+IF(X50&lt;&gt;0,+(Y50/X50)*100,0)</f>
        <v>-19.648694899855659</v>
      </c>
      <c r="AA50" s="29">
        <f>SUM(AA37:AA49)</f>
        <v>29101690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-37050025</v>
      </c>
      <c r="D51" s="39">
        <f t="shared" si="2"/>
        <v>0</v>
      </c>
      <c r="E51" s="40">
        <f t="shared" si="2"/>
        <v>-13588570</v>
      </c>
      <c r="F51" s="41">
        <f t="shared" si="2"/>
        <v>-13794265</v>
      </c>
      <c r="G51" s="41">
        <f t="shared" si="2"/>
        <v>0</v>
      </c>
      <c r="H51" s="41">
        <f t="shared" si="2"/>
        <v>-4133431</v>
      </c>
      <c r="I51" s="41">
        <f t="shared" si="2"/>
        <v>-1282799</v>
      </c>
      <c r="J51" s="41">
        <f t="shared" si="2"/>
        <v>-5416230</v>
      </c>
      <c r="K51" s="41">
        <f t="shared" si="2"/>
        <v>-802125</v>
      </c>
      <c r="L51" s="41">
        <f t="shared" si="2"/>
        <v>0</v>
      </c>
      <c r="M51" s="41">
        <f t="shared" si="2"/>
        <v>-1311023</v>
      </c>
      <c r="N51" s="41">
        <f t="shared" si="2"/>
        <v>-2113148</v>
      </c>
      <c r="O51" s="41">
        <f t="shared" si="2"/>
        <v>-2738558</v>
      </c>
      <c r="P51" s="41">
        <f t="shared" si="2"/>
        <v>581709</v>
      </c>
      <c r="Q51" s="41">
        <f t="shared" si="2"/>
        <v>-117441</v>
      </c>
      <c r="R51" s="41">
        <f t="shared" si="2"/>
        <v>-2274290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-9803668</v>
      </c>
      <c r="X51" s="41">
        <f t="shared" si="2"/>
        <v>-10318714</v>
      </c>
      <c r="Y51" s="41">
        <f t="shared" si="2"/>
        <v>515046</v>
      </c>
      <c r="Z51" s="42">
        <f>+IF(X51&lt;&gt;0,+(Y51/X51)*100,0)</f>
        <v>-4.9913778015361219</v>
      </c>
      <c r="AA51" s="39">
        <f>+AA35-AA50</f>
        <v>-13794265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400000</v>
      </c>
      <c r="F52" s="22">
        <v>400000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299997</v>
      </c>
      <c r="Y52" s="22">
        <v>-299997</v>
      </c>
      <c r="Z52" s="23">
        <v>-100</v>
      </c>
      <c r="AA52" s="20">
        <v>400000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-37050025</v>
      </c>
      <c r="D54" s="48">
        <f t="shared" si="3"/>
        <v>0</v>
      </c>
      <c r="E54" s="49">
        <f t="shared" si="3"/>
        <v>-13188570</v>
      </c>
      <c r="F54" s="50">
        <f t="shared" si="3"/>
        <v>-13394265</v>
      </c>
      <c r="G54" s="50">
        <f t="shared" si="3"/>
        <v>0</v>
      </c>
      <c r="H54" s="50">
        <f t="shared" si="3"/>
        <v>-4133431</v>
      </c>
      <c r="I54" s="50">
        <f t="shared" si="3"/>
        <v>-1282799</v>
      </c>
      <c r="J54" s="50">
        <f t="shared" si="3"/>
        <v>-5416230</v>
      </c>
      <c r="K54" s="50">
        <f t="shared" si="3"/>
        <v>-802125</v>
      </c>
      <c r="L54" s="50">
        <f t="shared" si="3"/>
        <v>0</v>
      </c>
      <c r="M54" s="50">
        <f t="shared" si="3"/>
        <v>-1311023</v>
      </c>
      <c r="N54" s="50">
        <f t="shared" si="3"/>
        <v>-2113148</v>
      </c>
      <c r="O54" s="50">
        <f t="shared" si="3"/>
        <v>-2738558</v>
      </c>
      <c r="P54" s="50">
        <f t="shared" si="3"/>
        <v>581709</v>
      </c>
      <c r="Q54" s="50">
        <f t="shared" si="3"/>
        <v>-117441</v>
      </c>
      <c r="R54" s="50">
        <f t="shared" si="3"/>
        <v>-2274290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-9803668</v>
      </c>
      <c r="X54" s="50">
        <f t="shared" si="3"/>
        <v>-10018717</v>
      </c>
      <c r="Y54" s="50">
        <f t="shared" si="3"/>
        <v>215049</v>
      </c>
      <c r="Z54" s="51">
        <f>+IF(X54&lt;&gt;0,+(Y54/X54)*100,0)</f>
        <v>-2.1464724475199768</v>
      </c>
      <c r="AA54" s="48">
        <f>SUM(AA51:AA53)</f>
        <v>-13394265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-37050025</v>
      </c>
      <c r="D56" s="54">
        <f>+D54-D55</f>
        <v>0</v>
      </c>
      <c r="E56" s="55">
        <f t="shared" si="4"/>
        <v>-13188570</v>
      </c>
      <c r="F56" s="56">
        <f t="shared" si="4"/>
        <v>-13394265</v>
      </c>
      <c r="G56" s="56">
        <f t="shared" si="4"/>
        <v>0</v>
      </c>
      <c r="H56" s="56">
        <f t="shared" si="4"/>
        <v>-4133431</v>
      </c>
      <c r="I56" s="56">
        <f t="shared" si="4"/>
        <v>-1282799</v>
      </c>
      <c r="J56" s="56">
        <f t="shared" si="4"/>
        <v>-5416230</v>
      </c>
      <c r="K56" s="56">
        <f t="shared" si="4"/>
        <v>-802125</v>
      </c>
      <c r="L56" s="56">
        <f t="shared" si="4"/>
        <v>0</v>
      </c>
      <c r="M56" s="56">
        <f t="shared" si="4"/>
        <v>-1311023</v>
      </c>
      <c r="N56" s="56">
        <f t="shared" si="4"/>
        <v>-2113148</v>
      </c>
      <c r="O56" s="56">
        <f t="shared" si="4"/>
        <v>-2738558</v>
      </c>
      <c r="P56" s="56">
        <f t="shared" si="4"/>
        <v>581709</v>
      </c>
      <c r="Q56" s="56">
        <f t="shared" si="4"/>
        <v>-117441</v>
      </c>
      <c r="R56" s="56">
        <f t="shared" si="4"/>
        <v>-2274290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-9803668</v>
      </c>
      <c r="X56" s="56">
        <f t="shared" si="4"/>
        <v>-10018717</v>
      </c>
      <c r="Y56" s="56">
        <f t="shared" si="4"/>
        <v>215049</v>
      </c>
      <c r="Z56" s="57">
        <f>+IF(X56&lt;&gt;0,+(Y56/X56)*100,0)</f>
        <v>-2.1464724475199768</v>
      </c>
      <c r="AA56" s="54">
        <f>+AA54-AA55</f>
        <v>-13394265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-37050025</v>
      </c>
      <c r="D59" s="48">
        <f>SUM(D56:D58)</f>
        <v>0</v>
      </c>
      <c r="E59" s="49">
        <f t="shared" si="5"/>
        <v>-13188570</v>
      </c>
      <c r="F59" s="50">
        <f t="shared" si="5"/>
        <v>-13394265</v>
      </c>
      <c r="G59" s="50">
        <f t="shared" si="5"/>
        <v>0</v>
      </c>
      <c r="H59" s="50">
        <f t="shared" si="5"/>
        <v>-4133431</v>
      </c>
      <c r="I59" s="50">
        <f t="shared" si="5"/>
        <v>-1282799</v>
      </c>
      <c r="J59" s="50">
        <f t="shared" si="5"/>
        <v>-5416230</v>
      </c>
      <c r="K59" s="50">
        <f t="shared" si="5"/>
        <v>-802125</v>
      </c>
      <c r="L59" s="50">
        <f t="shared" si="5"/>
        <v>0</v>
      </c>
      <c r="M59" s="50">
        <f t="shared" si="5"/>
        <v>-1311023</v>
      </c>
      <c r="N59" s="50">
        <f t="shared" si="5"/>
        <v>-2113148</v>
      </c>
      <c r="O59" s="50">
        <f t="shared" si="5"/>
        <v>-2738558</v>
      </c>
      <c r="P59" s="50">
        <f t="shared" si="5"/>
        <v>581709</v>
      </c>
      <c r="Q59" s="50">
        <f t="shared" si="5"/>
        <v>-117441</v>
      </c>
      <c r="R59" s="50">
        <f t="shared" si="5"/>
        <v>-2274290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-9803668</v>
      </c>
      <c r="X59" s="50">
        <f t="shared" si="5"/>
        <v>-10018717</v>
      </c>
      <c r="Y59" s="50">
        <f t="shared" si="5"/>
        <v>215049</v>
      </c>
      <c r="Z59" s="51">
        <f>+IF(X59&lt;&gt;0,+(Y59/X59)*100,0)</f>
        <v>-2.1464724475199768</v>
      </c>
      <c r="AA59" s="48">
        <f>SUM(AA56:AA58)</f>
        <v>-13394265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-37050025</v>
      </c>
      <c r="D62" s="65">
        <f>SUM(D59:D61)</f>
        <v>0</v>
      </c>
      <c r="E62" s="66">
        <f t="shared" si="6"/>
        <v>-13188570</v>
      </c>
      <c r="F62" s="67">
        <f t="shared" si="6"/>
        <v>-13394265</v>
      </c>
      <c r="G62" s="67">
        <f t="shared" si="6"/>
        <v>0</v>
      </c>
      <c r="H62" s="67">
        <f t="shared" si="6"/>
        <v>-4133431</v>
      </c>
      <c r="I62" s="67">
        <f t="shared" si="6"/>
        <v>-1282799</v>
      </c>
      <c r="J62" s="67">
        <f t="shared" si="6"/>
        <v>-5416230</v>
      </c>
      <c r="K62" s="67">
        <f t="shared" si="6"/>
        <v>-802125</v>
      </c>
      <c r="L62" s="67">
        <f t="shared" si="6"/>
        <v>0</v>
      </c>
      <c r="M62" s="67">
        <f t="shared" si="6"/>
        <v>-1311023</v>
      </c>
      <c r="N62" s="67">
        <f t="shared" si="6"/>
        <v>-2113148</v>
      </c>
      <c r="O62" s="67">
        <f t="shared" si="6"/>
        <v>-2738558</v>
      </c>
      <c r="P62" s="67">
        <f t="shared" si="6"/>
        <v>581709</v>
      </c>
      <c r="Q62" s="67">
        <f t="shared" si="6"/>
        <v>-117441</v>
      </c>
      <c r="R62" s="67">
        <f t="shared" si="6"/>
        <v>-2274290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-9803668</v>
      </c>
      <c r="X62" s="67">
        <f t="shared" si="6"/>
        <v>-10018717</v>
      </c>
      <c r="Y62" s="67">
        <f t="shared" si="6"/>
        <v>215049</v>
      </c>
      <c r="Z62" s="68">
        <f>+IF(X62&lt;&gt;0,+(Y62/X62)*100,0)</f>
        <v>-2.1464724475199768</v>
      </c>
      <c r="AA62" s="65">
        <f>SUM(AA59:AA61)</f>
        <v>-13394265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15745324</v>
      </c>
      <c r="D6" s="20">
        <v>0</v>
      </c>
      <c r="E6" s="21">
        <v>26246386</v>
      </c>
      <c r="F6" s="22">
        <v>22246386</v>
      </c>
      <c r="G6" s="22">
        <v>1576716</v>
      </c>
      <c r="H6" s="22">
        <v>1441853</v>
      </c>
      <c r="I6" s="22">
        <v>1059985</v>
      </c>
      <c r="J6" s="22">
        <v>4078554</v>
      </c>
      <c r="K6" s="22">
        <v>1336972</v>
      </c>
      <c r="L6" s="22">
        <v>1362030</v>
      </c>
      <c r="M6" s="22">
        <v>1206110</v>
      </c>
      <c r="N6" s="22">
        <v>3905112</v>
      </c>
      <c r="O6" s="22">
        <v>0</v>
      </c>
      <c r="P6" s="22">
        <v>3795262</v>
      </c>
      <c r="Q6" s="22">
        <v>-6105591</v>
      </c>
      <c r="R6" s="22">
        <v>-2310329</v>
      </c>
      <c r="S6" s="22">
        <v>0</v>
      </c>
      <c r="T6" s="22">
        <v>0</v>
      </c>
      <c r="U6" s="22">
        <v>0</v>
      </c>
      <c r="V6" s="22">
        <v>0</v>
      </c>
      <c r="W6" s="22">
        <v>5673337</v>
      </c>
      <c r="X6" s="22">
        <v>16684791</v>
      </c>
      <c r="Y6" s="22">
        <v>-11011454</v>
      </c>
      <c r="Z6" s="23">
        <v>-65.996954951368579</v>
      </c>
      <c r="AA6" s="20">
        <v>22246386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652514</v>
      </c>
      <c r="D13" s="20">
        <v>0</v>
      </c>
      <c r="E13" s="21">
        <v>1991867</v>
      </c>
      <c r="F13" s="22">
        <v>1991867</v>
      </c>
      <c r="G13" s="22">
        <v>49818</v>
      </c>
      <c r="H13" s="22">
        <v>55966</v>
      </c>
      <c r="I13" s="22">
        <v>57383</v>
      </c>
      <c r="J13" s="22">
        <v>163167</v>
      </c>
      <c r="K13" s="22">
        <v>58286</v>
      </c>
      <c r="L13" s="22">
        <v>60445</v>
      </c>
      <c r="M13" s="22">
        <v>63752</v>
      </c>
      <c r="N13" s="22">
        <v>182483</v>
      </c>
      <c r="O13" s="22">
        <v>0</v>
      </c>
      <c r="P13" s="22">
        <v>0</v>
      </c>
      <c r="Q13" s="22">
        <v>46307</v>
      </c>
      <c r="R13" s="22">
        <v>46307</v>
      </c>
      <c r="S13" s="22">
        <v>0</v>
      </c>
      <c r="T13" s="22">
        <v>0</v>
      </c>
      <c r="U13" s="22">
        <v>0</v>
      </c>
      <c r="V13" s="22">
        <v>0</v>
      </c>
      <c r="W13" s="22">
        <v>391957</v>
      </c>
      <c r="X13" s="22">
        <v>1493900</v>
      </c>
      <c r="Y13" s="22">
        <v>-1101943</v>
      </c>
      <c r="Z13" s="23">
        <v>-73.76283553116005</v>
      </c>
      <c r="AA13" s="20">
        <v>1991867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12342</v>
      </c>
      <c r="D22" s="20">
        <v>0</v>
      </c>
      <c r="E22" s="21">
        <v>122925</v>
      </c>
      <c r="F22" s="22">
        <v>122925</v>
      </c>
      <c r="G22" s="22">
        <v>0</v>
      </c>
      <c r="H22" s="22">
        <v>669</v>
      </c>
      <c r="I22" s="22">
        <v>0</v>
      </c>
      <c r="J22" s="22">
        <v>669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669</v>
      </c>
      <c r="Q22" s="22">
        <v>0</v>
      </c>
      <c r="R22" s="22">
        <v>669</v>
      </c>
      <c r="S22" s="22">
        <v>0</v>
      </c>
      <c r="T22" s="22">
        <v>0</v>
      </c>
      <c r="U22" s="22">
        <v>0</v>
      </c>
      <c r="V22" s="22">
        <v>0</v>
      </c>
      <c r="W22" s="22">
        <v>1338</v>
      </c>
      <c r="X22" s="22">
        <v>92193</v>
      </c>
      <c r="Y22" s="22">
        <v>-90855</v>
      </c>
      <c r="Z22" s="18">
        <v>-98.548696755718979</v>
      </c>
      <c r="AA22" s="20">
        <v>122925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1666</v>
      </c>
      <c r="F27" s="22">
        <v>1666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1249</v>
      </c>
      <c r="Y27" s="22">
        <v>-1249</v>
      </c>
      <c r="Z27" s="23">
        <v>-100</v>
      </c>
      <c r="AA27" s="20">
        <v>1666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1752031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1314022</v>
      </c>
      <c r="Y28" s="22">
        <v>-1314022</v>
      </c>
      <c r="Z28" s="23">
        <v>-100</v>
      </c>
      <c r="AA28" s="20">
        <v>1752031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16410180</v>
      </c>
      <c r="D35" s="29">
        <f t="shared" ref="D35:Y35" si="0">SUM(D6:D34)</f>
        <v>0</v>
      </c>
      <c r="E35" s="30">
        <f t="shared" si="0"/>
        <v>28362844</v>
      </c>
      <c r="F35" s="31">
        <f t="shared" si="0"/>
        <v>26114875</v>
      </c>
      <c r="G35" s="31">
        <f t="shared" si="0"/>
        <v>1626534</v>
      </c>
      <c r="H35" s="31">
        <f t="shared" si="0"/>
        <v>1498488</v>
      </c>
      <c r="I35" s="31">
        <f t="shared" si="0"/>
        <v>1117368</v>
      </c>
      <c r="J35" s="31">
        <f t="shared" si="0"/>
        <v>4242390</v>
      </c>
      <c r="K35" s="31">
        <f t="shared" si="0"/>
        <v>1395258</v>
      </c>
      <c r="L35" s="31">
        <f t="shared" si="0"/>
        <v>1422475</v>
      </c>
      <c r="M35" s="31">
        <f t="shared" si="0"/>
        <v>1269862</v>
      </c>
      <c r="N35" s="31">
        <f t="shared" si="0"/>
        <v>4087595</v>
      </c>
      <c r="O35" s="31">
        <f t="shared" si="0"/>
        <v>0</v>
      </c>
      <c r="P35" s="31">
        <f t="shared" si="0"/>
        <v>3795931</v>
      </c>
      <c r="Q35" s="31">
        <f t="shared" si="0"/>
        <v>-6059284</v>
      </c>
      <c r="R35" s="31">
        <f t="shared" si="0"/>
        <v>-2263353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6066632</v>
      </c>
      <c r="X35" s="31">
        <f t="shared" si="0"/>
        <v>19586155</v>
      </c>
      <c r="Y35" s="31">
        <f t="shared" si="0"/>
        <v>-13519523</v>
      </c>
      <c r="Z35" s="32">
        <f>+IF(X35&lt;&gt;0,+(Y35/X35)*100,0)</f>
        <v>-69.025916521134448</v>
      </c>
      <c r="AA35" s="29">
        <f>SUM(AA6:AA34)</f>
        <v>26114875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1337840</v>
      </c>
      <c r="D37" s="20">
        <v>0</v>
      </c>
      <c r="E37" s="21">
        <v>2113186</v>
      </c>
      <c r="F37" s="22">
        <v>2113186</v>
      </c>
      <c r="G37" s="22">
        <v>119928</v>
      </c>
      <c r="H37" s="22">
        <v>87502</v>
      </c>
      <c r="I37" s="22">
        <v>94399</v>
      </c>
      <c r="J37" s="22">
        <v>301829</v>
      </c>
      <c r="K37" s="22">
        <v>96801</v>
      </c>
      <c r="L37" s="22">
        <v>110606</v>
      </c>
      <c r="M37" s="22">
        <v>157438</v>
      </c>
      <c r="N37" s="22">
        <v>364845</v>
      </c>
      <c r="O37" s="22">
        <v>0</v>
      </c>
      <c r="P37" s="22">
        <v>123697</v>
      </c>
      <c r="Q37" s="22">
        <v>121719</v>
      </c>
      <c r="R37" s="22">
        <v>245416</v>
      </c>
      <c r="S37" s="22">
        <v>0</v>
      </c>
      <c r="T37" s="22">
        <v>0</v>
      </c>
      <c r="U37" s="22">
        <v>0</v>
      </c>
      <c r="V37" s="22">
        <v>0</v>
      </c>
      <c r="W37" s="22">
        <v>912090</v>
      </c>
      <c r="X37" s="22">
        <v>1584883</v>
      </c>
      <c r="Y37" s="22">
        <v>-672793</v>
      </c>
      <c r="Z37" s="23">
        <v>-42.450641466909545</v>
      </c>
      <c r="AA37" s="20">
        <v>2113186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19435051</v>
      </c>
      <c r="D39" s="20">
        <v>0</v>
      </c>
      <c r="E39" s="21">
        <v>21150890</v>
      </c>
      <c r="F39" s="22">
        <v>21150890</v>
      </c>
      <c r="G39" s="22">
        <v>2004416</v>
      </c>
      <c r="H39" s="22">
        <v>1936590</v>
      </c>
      <c r="I39" s="22">
        <v>1353961</v>
      </c>
      <c r="J39" s="22">
        <v>5294967</v>
      </c>
      <c r="K39" s="22">
        <v>0</v>
      </c>
      <c r="L39" s="22">
        <v>1250622</v>
      </c>
      <c r="M39" s="22">
        <v>1233632</v>
      </c>
      <c r="N39" s="22">
        <v>2484254</v>
      </c>
      <c r="O39" s="22">
        <v>0</v>
      </c>
      <c r="P39" s="22">
        <v>0</v>
      </c>
      <c r="Q39" s="22">
        <v>1091177</v>
      </c>
      <c r="R39" s="22">
        <v>1091177</v>
      </c>
      <c r="S39" s="22">
        <v>0</v>
      </c>
      <c r="T39" s="22">
        <v>0</v>
      </c>
      <c r="U39" s="22">
        <v>0</v>
      </c>
      <c r="V39" s="22">
        <v>0</v>
      </c>
      <c r="W39" s="22">
        <v>8870398</v>
      </c>
      <c r="X39" s="22">
        <v>15863168</v>
      </c>
      <c r="Y39" s="22">
        <v>-6992770</v>
      </c>
      <c r="Z39" s="23">
        <v>-44.081800054062342</v>
      </c>
      <c r="AA39" s="20">
        <v>21150890</v>
      </c>
    </row>
    <row r="40" spans="1:27" x14ac:dyDescent="0.25">
      <c r="A40" s="19" t="s">
        <v>66</v>
      </c>
      <c r="B40" s="15" t="s">
        <v>32</v>
      </c>
      <c r="C40" s="20">
        <v>813160</v>
      </c>
      <c r="D40" s="20">
        <v>0</v>
      </c>
      <c r="E40" s="21">
        <v>674641</v>
      </c>
      <c r="F40" s="22">
        <v>692641</v>
      </c>
      <c r="G40" s="22">
        <v>0</v>
      </c>
      <c r="H40" s="22">
        <v>6441</v>
      </c>
      <c r="I40" s="22">
        <v>24905</v>
      </c>
      <c r="J40" s="22">
        <v>31346</v>
      </c>
      <c r="K40" s="22">
        <v>15588</v>
      </c>
      <c r="L40" s="22">
        <v>2320</v>
      </c>
      <c r="M40" s="22">
        <v>0</v>
      </c>
      <c r="N40" s="22">
        <v>17908</v>
      </c>
      <c r="O40" s="22">
        <v>0</v>
      </c>
      <c r="P40" s="22">
        <v>10313</v>
      </c>
      <c r="Q40" s="22">
        <v>14553</v>
      </c>
      <c r="R40" s="22">
        <v>24866</v>
      </c>
      <c r="S40" s="22">
        <v>0</v>
      </c>
      <c r="T40" s="22">
        <v>0</v>
      </c>
      <c r="U40" s="22">
        <v>0</v>
      </c>
      <c r="V40" s="22">
        <v>0</v>
      </c>
      <c r="W40" s="22">
        <v>74120</v>
      </c>
      <c r="X40" s="22">
        <v>519478</v>
      </c>
      <c r="Y40" s="22">
        <v>-445358</v>
      </c>
      <c r="Z40" s="23">
        <v>-85.731830799379367</v>
      </c>
      <c r="AA40" s="20">
        <v>692641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11397533</v>
      </c>
      <c r="D42" s="20">
        <v>0</v>
      </c>
      <c r="E42" s="21">
        <v>5610000</v>
      </c>
      <c r="F42" s="22">
        <v>1243256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932441</v>
      </c>
      <c r="Y42" s="22">
        <v>-932441</v>
      </c>
      <c r="Z42" s="23">
        <v>-100</v>
      </c>
      <c r="AA42" s="20">
        <v>1243256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333638</v>
      </c>
      <c r="D44" s="20">
        <v>0</v>
      </c>
      <c r="E44" s="21">
        <v>4708585</v>
      </c>
      <c r="F44" s="22">
        <v>2708585</v>
      </c>
      <c r="G44" s="22">
        <v>0</v>
      </c>
      <c r="H44" s="22">
        <v>7130</v>
      </c>
      <c r="I44" s="22">
        <v>0</v>
      </c>
      <c r="J44" s="22">
        <v>7130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26278</v>
      </c>
      <c r="Q44" s="22">
        <v>0</v>
      </c>
      <c r="R44" s="22">
        <v>26278</v>
      </c>
      <c r="S44" s="22">
        <v>0</v>
      </c>
      <c r="T44" s="22">
        <v>0</v>
      </c>
      <c r="U44" s="22">
        <v>0</v>
      </c>
      <c r="V44" s="22">
        <v>0</v>
      </c>
      <c r="W44" s="22">
        <v>33408</v>
      </c>
      <c r="X44" s="22">
        <v>2031440</v>
      </c>
      <c r="Y44" s="22">
        <v>-1998032</v>
      </c>
      <c r="Z44" s="23">
        <v>-98.355452290001182</v>
      </c>
      <c r="AA44" s="20">
        <v>2708585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2484394</v>
      </c>
      <c r="D47" s="20">
        <v>0</v>
      </c>
      <c r="E47" s="21">
        <v>590718</v>
      </c>
      <c r="F47" s="22">
        <v>653656</v>
      </c>
      <c r="G47" s="22">
        <v>221303</v>
      </c>
      <c r="H47" s="22">
        <v>179097</v>
      </c>
      <c r="I47" s="22">
        <v>34722</v>
      </c>
      <c r="J47" s="22">
        <v>435122</v>
      </c>
      <c r="K47" s="22">
        <v>41769</v>
      </c>
      <c r="L47" s="22">
        <v>283185</v>
      </c>
      <c r="M47" s="22">
        <v>144960</v>
      </c>
      <c r="N47" s="22">
        <v>469914</v>
      </c>
      <c r="O47" s="22">
        <v>0</v>
      </c>
      <c r="P47" s="22">
        <v>1575561</v>
      </c>
      <c r="Q47" s="22">
        <v>-4473</v>
      </c>
      <c r="R47" s="22">
        <v>1571088</v>
      </c>
      <c r="S47" s="22">
        <v>0</v>
      </c>
      <c r="T47" s="22">
        <v>0</v>
      </c>
      <c r="U47" s="22">
        <v>0</v>
      </c>
      <c r="V47" s="22">
        <v>0</v>
      </c>
      <c r="W47" s="22">
        <v>2476124</v>
      </c>
      <c r="X47" s="22">
        <v>490240</v>
      </c>
      <c r="Y47" s="22">
        <v>1985884</v>
      </c>
      <c r="Z47" s="23">
        <v>405.08404046997384</v>
      </c>
      <c r="AA47" s="20">
        <v>653656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35801616</v>
      </c>
      <c r="D50" s="29">
        <f t="shared" ref="D50:Y50" si="1">SUM(D37:D49)</f>
        <v>0</v>
      </c>
      <c r="E50" s="30">
        <f t="shared" si="1"/>
        <v>34848020</v>
      </c>
      <c r="F50" s="31">
        <f t="shared" si="1"/>
        <v>28562214</v>
      </c>
      <c r="G50" s="31">
        <f t="shared" si="1"/>
        <v>2345647</v>
      </c>
      <c r="H50" s="31">
        <f t="shared" si="1"/>
        <v>2216760</v>
      </c>
      <c r="I50" s="31">
        <f t="shared" si="1"/>
        <v>1507987</v>
      </c>
      <c r="J50" s="31">
        <f t="shared" si="1"/>
        <v>6070394</v>
      </c>
      <c r="K50" s="31">
        <f t="shared" si="1"/>
        <v>154158</v>
      </c>
      <c r="L50" s="31">
        <f t="shared" si="1"/>
        <v>1646733</v>
      </c>
      <c r="M50" s="31">
        <f t="shared" si="1"/>
        <v>1536030</v>
      </c>
      <c r="N50" s="31">
        <f t="shared" si="1"/>
        <v>3336921</v>
      </c>
      <c r="O50" s="31">
        <f t="shared" si="1"/>
        <v>0</v>
      </c>
      <c r="P50" s="31">
        <f t="shared" si="1"/>
        <v>1735849</v>
      </c>
      <c r="Q50" s="31">
        <f t="shared" si="1"/>
        <v>1222976</v>
      </c>
      <c r="R50" s="31">
        <f t="shared" si="1"/>
        <v>2958825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12366140</v>
      </c>
      <c r="X50" s="31">
        <f t="shared" si="1"/>
        <v>21421650</v>
      </c>
      <c r="Y50" s="31">
        <f t="shared" si="1"/>
        <v>-9055510</v>
      </c>
      <c r="Z50" s="32">
        <f>+IF(X50&lt;&gt;0,+(Y50/X50)*100,0)</f>
        <v>-42.272700749008592</v>
      </c>
      <c r="AA50" s="29">
        <f>SUM(AA37:AA49)</f>
        <v>28562214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-19391436</v>
      </c>
      <c r="D51" s="39">
        <f t="shared" si="2"/>
        <v>0</v>
      </c>
      <c r="E51" s="40">
        <f t="shared" si="2"/>
        <v>-6485176</v>
      </c>
      <c r="F51" s="41">
        <f t="shared" si="2"/>
        <v>-2447339</v>
      </c>
      <c r="G51" s="41">
        <f t="shared" si="2"/>
        <v>-719113</v>
      </c>
      <c r="H51" s="41">
        <f t="shared" si="2"/>
        <v>-718272</v>
      </c>
      <c r="I51" s="41">
        <f t="shared" si="2"/>
        <v>-390619</v>
      </c>
      <c r="J51" s="41">
        <f t="shared" si="2"/>
        <v>-1828004</v>
      </c>
      <c r="K51" s="41">
        <f t="shared" si="2"/>
        <v>1241100</v>
      </c>
      <c r="L51" s="41">
        <f t="shared" si="2"/>
        <v>-224258</v>
      </c>
      <c r="M51" s="41">
        <f t="shared" si="2"/>
        <v>-266168</v>
      </c>
      <c r="N51" s="41">
        <f t="shared" si="2"/>
        <v>750674</v>
      </c>
      <c r="O51" s="41">
        <f t="shared" si="2"/>
        <v>0</v>
      </c>
      <c r="P51" s="41">
        <f t="shared" si="2"/>
        <v>2060082</v>
      </c>
      <c r="Q51" s="41">
        <f t="shared" si="2"/>
        <v>-7282260</v>
      </c>
      <c r="R51" s="41">
        <f t="shared" si="2"/>
        <v>-5222178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-6299508</v>
      </c>
      <c r="X51" s="41">
        <f t="shared" si="2"/>
        <v>-1835495</v>
      </c>
      <c r="Y51" s="41">
        <f t="shared" si="2"/>
        <v>-4464013</v>
      </c>
      <c r="Z51" s="42">
        <f>+IF(X51&lt;&gt;0,+(Y51/X51)*100,0)</f>
        <v>243.20485754523986</v>
      </c>
      <c r="AA51" s="39">
        <f>+AA35-AA50</f>
        <v>-2447339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3910000</v>
      </c>
      <c r="F52" s="22">
        <v>3910000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1623383</v>
      </c>
      <c r="M52" s="22">
        <v>0</v>
      </c>
      <c r="N52" s="22">
        <v>1623383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1623383</v>
      </c>
      <c r="X52" s="22">
        <v>2932501</v>
      </c>
      <c r="Y52" s="22">
        <v>-1309118</v>
      </c>
      <c r="Z52" s="23">
        <v>-44.641689806755394</v>
      </c>
      <c r="AA52" s="20">
        <v>3910000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54679696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21871879</v>
      </c>
      <c r="Y53" s="45">
        <v>-21871879</v>
      </c>
      <c r="Z53" s="46">
        <v>-100</v>
      </c>
      <c r="AA53" s="44">
        <v>54679696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-19391436</v>
      </c>
      <c r="D54" s="48">
        <f t="shared" si="3"/>
        <v>0</v>
      </c>
      <c r="E54" s="49">
        <f t="shared" si="3"/>
        <v>-2575176</v>
      </c>
      <c r="F54" s="50">
        <f t="shared" si="3"/>
        <v>56142357</v>
      </c>
      <c r="G54" s="50">
        <f t="shared" si="3"/>
        <v>-719113</v>
      </c>
      <c r="H54" s="50">
        <f t="shared" si="3"/>
        <v>-718272</v>
      </c>
      <c r="I54" s="50">
        <f t="shared" si="3"/>
        <v>-390619</v>
      </c>
      <c r="J54" s="50">
        <f t="shared" si="3"/>
        <v>-1828004</v>
      </c>
      <c r="K54" s="50">
        <f t="shared" si="3"/>
        <v>1241100</v>
      </c>
      <c r="L54" s="50">
        <f t="shared" si="3"/>
        <v>1399125</v>
      </c>
      <c r="M54" s="50">
        <f t="shared" si="3"/>
        <v>-266168</v>
      </c>
      <c r="N54" s="50">
        <f t="shared" si="3"/>
        <v>2374057</v>
      </c>
      <c r="O54" s="50">
        <f t="shared" si="3"/>
        <v>0</v>
      </c>
      <c r="P54" s="50">
        <f t="shared" si="3"/>
        <v>2060082</v>
      </c>
      <c r="Q54" s="50">
        <f t="shared" si="3"/>
        <v>-7282260</v>
      </c>
      <c r="R54" s="50">
        <f t="shared" si="3"/>
        <v>-5222178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-4676125</v>
      </c>
      <c r="X54" s="50">
        <f t="shared" si="3"/>
        <v>22968885</v>
      </c>
      <c r="Y54" s="50">
        <f t="shared" si="3"/>
        <v>-27645010</v>
      </c>
      <c r="Z54" s="51">
        <f>+IF(X54&lt;&gt;0,+(Y54/X54)*100,0)</f>
        <v>-120.35851979754351</v>
      </c>
      <c r="AA54" s="48">
        <f>SUM(AA51:AA53)</f>
        <v>56142357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-19391436</v>
      </c>
      <c r="D56" s="54">
        <f>+D54-D55</f>
        <v>0</v>
      </c>
      <c r="E56" s="55">
        <f t="shared" si="4"/>
        <v>-2575176</v>
      </c>
      <c r="F56" s="56">
        <f t="shared" si="4"/>
        <v>56142357</v>
      </c>
      <c r="G56" s="56">
        <f t="shared" si="4"/>
        <v>-719113</v>
      </c>
      <c r="H56" s="56">
        <f t="shared" si="4"/>
        <v>-718272</v>
      </c>
      <c r="I56" s="56">
        <f t="shared" si="4"/>
        <v>-390619</v>
      </c>
      <c r="J56" s="56">
        <f t="shared" si="4"/>
        <v>-1828004</v>
      </c>
      <c r="K56" s="56">
        <f t="shared" si="4"/>
        <v>1241100</v>
      </c>
      <c r="L56" s="56">
        <f t="shared" si="4"/>
        <v>1399125</v>
      </c>
      <c r="M56" s="56">
        <f t="shared" si="4"/>
        <v>-266168</v>
      </c>
      <c r="N56" s="56">
        <f t="shared" si="4"/>
        <v>2374057</v>
      </c>
      <c r="O56" s="56">
        <f t="shared" si="4"/>
        <v>0</v>
      </c>
      <c r="P56" s="56">
        <f t="shared" si="4"/>
        <v>2060082</v>
      </c>
      <c r="Q56" s="56">
        <f t="shared" si="4"/>
        <v>-7282260</v>
      </c>
      <c r="R56" s="56">
        <f t="shared" si="4"/>
        <v>-5222178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-4676125</v>
      </c>
      <c r="X56" s="56">
        <f t="shared" si="4"/>
        <v>22968885</v>
      </c>
      <c r="Y56" s="56">
        <f t="shared" si="4"/>
        <v>-27645010</v>
      </c>
      <c r="Z56" s="57">
        <f>+IF(X56&lt;&gt;0,+(Y56/X56)*100,0)</f>
        <v>-120.35851979754351</v>
      </c>
      <c r="AA56" s="54">
        <f>+AA54-AA55</f>
        <v>56142357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-19391436</v>
      </c>
      <c r="D59" s="48">
        <f>SUM(D56:D58)</f>
        <v>0</v>
      </c>
      <c r="E59" s="49">
        <f t="shared" si="5"/>
        <v>-2575176</v>
      </c>
      <c r="F59" s="50">
        <f t="shared" si="5"/>
        <v>56142357</v>
      </c>
      <c r="G59" s="50">
        <f t="shared" si="5"/>
        <v>-719113</v>
      </c>
      <c r="H59" s="50">
        <f t="shared" si="5"/>
        <v>-718272</v>
      </c>
      <c r="I59" s="50">
        <f t="shared" si="5"/>
        <v>-390619</v>
      </c>
      <c r="J59" s="50">
        <f t="shared" si="5"/>
        <v>-1828004</v>
      </c>
      <c r="K59" s="50">
        <f t="shared" si="5"/>
        <v>1241100</v>
      </c>
      <c r="L59" s="50">
        <f t="shared" si="5"/>
        <v>1399125</v>
      </c>
      <c r="M59" s="50">
        <f t="shared" si="5"/>
        <v>-266168</v>
      </c>
      <c r="N59" s="50">
        <f t="shared" si="5"/>
        <v>2374057</v>
      </c>
      <c r="O59" s="50">
        <f t="shared" si="5"/>
        <v>0</v>
      </c>
      <c r="P59" s="50">
        <f t="shared" si="5"/>
        <v>2060082</v>
      </c>
      <c r="Q59" s="50">
        <f t="shared" si="5"/>
        <v>-7282260</v>
      </c>
      <c r="R59" s="50">
        <f t="shared" si="5"/>
        <v>-5222178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-4676125</v>
      </c>
      <c r="X59" s="50">
        <f t="shared" si="5"/>
        <v>22968885</v>
      </c>
      <c r="Y59" s="50">
        <f t="shared" si="5"/>
        <v>-27645010</v>
      </c>
      <c r="Z59" s="51">
        <f>+IF(X59&lt;&gt;0,+(Y59/X59)*100,0)</f>
        <v>-120.35851979754351</v>
      </c>
      <c r="AA59" s="48">
        <f>SUM(AA56:AA58)</f>
        <v>56142357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-19391436</v>
      </c>
      <c r="D62" s="65">
        <f>SUM(D59:D61)</f>
        <v>0</v>
      </c>
      <c r="E62" s="66">
        <f t="shared" si="6"/>
        <v>-2575176</v>
      </c>
      <c r="F62" s="67">
        <f t="shared" si="6"/>
        <v>56142357</v>
      </c>
      <c r="G62" s="67">
        <f t="shared" si="6"/>
        <v>-719113</v>
      </c>
      <c r="H62" s="67">
        <f t="shared" si="6"/>
        <v>-718272</v>
      </c>
      <c r="I62" s="67">
        <f t="shared" si="6"/>
        <v>-390619</v>
      </c>
      <c r="J62" s="67">
        <f t="shared" si="6"/>
        <v>-1828004</v>
      </c>
      <c r="K62" s="67">
        <f t="shared" si="6"/>
        <v>1241100</v>
      </c>
      <c r="L62" s="67">
        <f t="shared" si="6"/>
        <v>1399125</v>
      </c>
      <c r="M62" s="67">
        <f t="shared" si="6"/>
        <v>-266168</v>
      </c>
      <c r="N62" s="67">
        <f t="shared" si="6"/>
        <v>2374057</v>
      </c>
      <c r="O62" s="67">
        <f t="shared" si="6"/>
        <v>0</v>
      </c>
      <c r="P62" s="67">
        <f t="shared" si="6"/>
        <v>2060082</v>
      </c>
      <c r="Q62" s="67">
        <f t="shared" si="6"/>
        <v>-7282260</v>
      </c>
      <c r="R62" s="67">
        <f t="shared" si="6"/>
        <v>-5222178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-4676125</v>
      </c>
      <c r="X62" s="67">
        <f t="shared" si="6"/>
        <v>22968885</v>
      </c>
      <c r="Y62" s="67">
        <f t="shared" si="6"/>
        <v>-27645010</v>
      </c>
      <c r="Z62" s="68">
        <f>+IF(X62&lt;&gt;0,+(Y62/X62)*100,0)</f>
        <v>-120.35851979754351</v>
      </c>
      <c r="AA62" s="65">
        <f>SUM(AA59:AA61)</f>
        <v>56142357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21976588</v>
      </c>
      <c r="D6" s="20">
        <v>0</v>
      </c>
      <c r="E6" s="21">
        <v>27174851</v>
      </c>
      <c r="F6" s="22">
        <v>27934360</v>
      </c>
      <c r="G6" s="22">
        <v>2029996</v>
      </c>
      <c r="H6" s="22">
        <v>2462554</v>
      </c>
      <c r="I6" s="22">
        <v>2390578</v>
      </c>
      <c r="J6" s="22">
        <v>6883128</v>
      </c>
      <c r="K6" s="22">
        <v>2775565</v>
      </c>
      <c r="L6" s="22">
        <v>2041510</v>
      </c>
      <c r="M6" s="22">
        <v>2269273</v>
      </c>
      <c r="N6" s="22">
        <v>7086348</v>
      </c>
      <c r="O6" s="22">
        <v>2227467</v>
      </c>
      <c r="P6" s="22">
        <v>1666375</v>
      </c>
      <c r="Q6" s="22">
        <v>2128747</v>
      </c>
      <c r="R6" s="22">
        <v>6022589</v>
      </c>
      <c r="S6" s="22">
        <v>0</v>
      </c>
      <c r="T6" s="22">
        <v>0</v>
      </c>
      <c r="U6" s="22">
        <v>0</v>
      </c>
      <c r="V6" s="22">
        <v>0</v>
      </c>
      <c r="W6" s="22">
        <v>19992065</v>
      </c>
      <c r="X6" s="22">
        <v>20950776</v>
      </c>
      <c r="Y6" s="22">
        <v>-958711</v>
      </c>
      <c r="Z6" s="23">
        <v>-4.576016659239734</v>
      </c>
      <c r="AA6" s="20">
        <v>27934360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2110106</v>
      </c>
      <c r="D13" s="20">
        <v>0</v>
      </c>
      <c r="E13" s="21">
        <v>2209623</v>
      </c>
      <c r="F13" s="22">
        <v>2209623</v>
      </c>
      <c r="G13" s="22">
        <v>151221</v>
      </c>
      <c r="H13" s="22">
        <v>148600</v>
      </c>
      <c r="I13" s="22">
        <v>154377</v>
      </c>
      <c r="J13" s="22">
        <v>454198</v>
      </c>
      <c r="K13" s="22">
        <v>157941</v>
      </c>
      <c r="L13" s="22">
        <v>150562</v>
      </c>
      <c r="M13" s="22">
        <v>156533</v>
      </c>
      <c r="N13" s="22">
        <v>465036</v>
      </c>
      <c r="O13" s="22">
        <v>158130</v>
      </c>
      <c r="P13" s="22">
        <v>160267</v>
      </c>
      <c r="Q13" s="22">
        <v>160533</v>
      </c>
      <c r="R13" s="22">
        <v>478930</v>
      </c>
      <c r="S13" s="22">
        <v>0</v>
      </c>
      <c r="T13" s="22">
        <v>0</v>
      </c>
      <c r="U13" s="22">
        <v>0</v>
      </c>
      <c r="V13" s="22">
        <v>0</v>
      </c>
      <c r="W13" s="22">
        <v>1398164</v>
      </c>
      <c r="X13" s="22">
        <v>1657215</v>
      </c>
      <c r="Y13" s="22">
        <v>-259051</v>
      </c>
      <c r="Z13" s="23">
        <v>-15.631707412737637</v>
      </c>
      <c r="AA13" s="20">
        <v>2209623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5827494</v>
      </c>
      <c r="D28" s="20">
        <v>0</v>
      </c>
      <c r="E28" s="21">
        <v>6023778</v>
      </c>
      <c r="F28" s="22">
        <v>6023778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6023778</v>
      </c>
      <c r="N28" s="22">
        <v>6023778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6023778</v>
      </c>
      <c r="X28" s="22">
        <v>4517838</v>
      </c>
      <c r="Y28" s="22">
        <v>1505940</v>
      </c>
      <c r="Z28" s="23">
        <v>33.333200526446497</v>
      </c>
      <c r="AA28" s="20">
        <v>6023778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29914188</v>
      </c>
      <c r="D35" s="29">
        <f t="shared" ref="D35:Y35" si="0">SUM(D6:D34)</f>
        <v>0</v>
      </c>
      <c r="E35" s="30">
        <f t="shared" si="0"/>
        <v>35408252</v>
      </c>
      <c r="F35" s="31">
        <f t="shared" si="0"/>
        <v>36167761</v>
      </c>
      <c r="G35" s="31">
        <f t="shared" si="0"/>
        <v>2181217</v>
      </c>
      <c r="H35" s="31">
        <f t="shared" si="0"/>
        <v>2611154</v>
      </c>
      <c r="I35" s="31">
        <f t="shared" si="0"/>
        <v>2544955</v>
      </c>
      <c r="J35" s="31">
        <f t="shared" si="0"/>
        <v>7337326</v>
      </c>
      <c r="K35" s="31">
        <f t="shared" si="0"/>
        <v>2933506</v>
      </c>
      <c r="L35" s="31">
        <f t="shared" si="0"/>
        <v>2192072</v>
      </c>
      <c r="M35" s="31">
        <f t="shared" si="0"/>
        <v>8449584</v>
      </c>
      <c r="N35" s="31">
        <f t="shared" si="0"/>
        <v>13575162</v>
      </c>
      <c r="O35" s="31">
        <f t="shared" si="0"/>
        <v>2385597</v>
      </c>
      <c r="P35" s="31">
        <f t="shared" si="0"/>
        <v>1826642</v>
      </c>
      <c r="Q35" s="31">
        <f t="shared" si="0"/>
        <v>2289280</v>
      </c>
      <c r="R35" s="31">
        <f t="shared" si="0"/>
        <v>6501519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27414007</v>
      </c>
      <c r="X35" s="31">
        <f t="shared" si="0"/>
        <v>27125829</v>
      </c>
      <c r="Y35" s="31">
        <f t="shared" si="0"/>
        <v>288178</v>
      </c>
      <c r="Z35" s="32">
        <f>+IF(X35&lt;&gt;0,+(Y35/X35)*100,0)</f>
        <v>1.0623749047448467</v>
      </c>
      <c r="AA35" s="29">
        <f>SUM(AA6:AA34)</f>
        <v>36167761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9051526</v>
      </c>
      <c r="D37" s="20">
        <v>0</v>
      </c>
      <c r="E37" s="21">
        <v>4411780</v>
      </c>
      <c r="F37" s="22">
        <v>4411780</v>
      </c>
      <c r="G37" s="22">
        <v>0</v>
      </c>
      <c r="H37" s="22">
        <v>698165</v>
      </c>
      <c r="I37" s="22">
        <v>679234</v>
      </c>
      <c r="J37" s="22">
        <v>1377399</v>
      </c>
      <c r="K37" s="22">
        <v>0</v>
      </c>
      <c r="L37" s="22">
        <v>875549</v>
      </c>
      <c r="M37" s="22">
        <v>726044</v>
      </c>
      <c r="N37" s="22">
        <v>1601593</v>
      </c>
      <c r="O37" s="22">
        <v>712702</v>
      </c>
      <c r="P37" s="22">
        <v>705156</v>
      </c>
      <c r="Q37" s="22">
        <v>699815</v>
      </c>
      <c r="R37" s="22">
        <v>2117673</v>
      </c>
      <c r="S37" s="22">
        <v>0</v>
      </c>
      <c r="T37" s="22">
        <v>0</v>
      </c>
      <c r="U37" s="22">
        <v>0</v>
      </c>
      <c r="V37" s="22">
        <v>0</v>
      </c>
      <c r="W37" s="22">
        <v>5096665</v>
      </c>
      <c r="X37" s="22">
        <v>3308823</v>
      </c>
      <c r="Y37" s="22">
        <v>1787842</v>
      </c>
      <c r="Z37" s="23">
        <v>54.032566867432919</v>
      </c>
      <c r="AA37" s="20">
        <v>4411780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36961458</v>
      </c>
      <c r="D39" s="20">
        <v>0</v>
      </c>
      <c r="E39" s="21">
        <v>47609440</v>
      </c>
      <c r="F39" s="22">
        <v>47609440</v>
      </c>
      <c r="G39" s="22">
        <v>0</v>
      </c>
      <c r="H39" s="22">
        <v>0</v>
      </c>
      <c r="I39" s="22">
        <v>0</v>
      </c>
      <c r="J39" s="22">
        <v>0</v>
      </c>
      <c r="K39" s="22">
        <v>395120</v>
      </c>
      <c r="L39" s="22">
        <v>13101794</v>
      </c>
      <c r="M39" s="22">
        <v>334289</v>
      </c>
      <c r="N39" s="22">
        <v>13831203</v>
      </c>
      <c r="O39" s="22">
        <v>2748239</v>
      </c>
      <c r="P39" s="22">
        <v>404049</v>
      </c>
      <c r="Q39" s="22">
        <v>254489</v>
      </c>
      <c r="R39" s="22">
        <v>3406777</v>
      </c>
      <c r="S39" s="22">
        <v>0</v>
      </c>
      <c r="T39" s="22">
        <v>0</v>
      </c>
      <c r="U39" s="22">
        <v>0</v>
      </c>
      <c r="V39" s="22">
        <v>0</v>
      </c>
      <c r="W39" s="22">
        <v>17237980</v>
      </c>
      <c r="X39" s="22">
        <v>35707077</v>
      </c>
      <c r="Y39" s="22">
        <v>-18469097</v>
      </c>
      <c r="Z39" s="23">
        <v>-51.723911761245532</v>
      </c>
      <c r="AA39" s="20">
        <v>47609440</v>
      </c>
    </row>
    <row r="40" spans="1:27" x14ac:dyDescent="0.25">
      <c r="A40" s="19" t="s">
        <v>66</v>
      </c>
      <c r="B40" s="15" t="s">
        <v>32</v>
      </c>
      <c r="C40" s="20">
        <v>375979</v>
      </c>
      <c r="D40" s="20">
        <v>0</v>
      </c>
      <c r="E40" s="21">
        <v>374073</v>
      </c>
      <c r="F40" s="22">
        <v>374073</v>
      </c>
      <c r="G40" s="22">
        <v>251</v>
      </c>
      <c r="H40" s="22">
        <v>813</v>
      </c>
      <c r="I40" s="22">
        <v>15712</v>
      </c>
      <c r="J40" s="22">
        <v>16776</v>
      </c>
      <c r="K40" s="22">
        <v>36267</v>
      </c>
      <c r="L40" s="22">
        <v>22336</v>
      </c>
      <c r="M40" s="22">
        <v>5584</v>
      </c>
      <c r="N40" s="22">
        <v>64187</v>
      </c>
      <c r="O40" s="22">
        <v>134156</v>
      </c>
      <c r="P40" s="22">
        <v>0</v>
      </c>
      <c r="Q40" s="22">
        <v>13065</v>
      </c>
      <c r="R40" s="22">
        <v>147221</v>
      </c>
      <c r="S40" s="22">
        <v>0</v>
      </c>
      <c r="T40" s="22">
        <v>0</v>
      </c>
      <c r="U40" s="22">
        <v>0</v>
      </c>
      <c r="V40" s="22">
        <v>0</v>
      </c>
      <c r="W40" s="22">
        <v>228184</v>
      </c>
      <c r="X40" s="22">
        <v>280548</v>
      </c>
      <c r="Y40" s="22">
        <v>-52364</v>
      </c>
      <c r="Z40" s="23">
        <v>-18.664898698261972</v>
      </c>
      <c r="AA40" s="20">
        <v>374073</v>
      </c>
    </row>
    <row r="41" spans="1:27" x14ac:dyDescent="0.25">
      <c r="A41" s="19" t="s">
        <v>67</v>
      </c>
      <c r="B41" s="15" t="s">
        <v>32</v>
      </c>
      <c r="C41" s="20">
        <v>2389210</v>
      </c>
      <c r="D41" s="20">
        <v>0</v>
      </c>
      <c r="E41" s="21">
        <v>1100000</v>
      </c>
      <c r="F41" s="22">
        <v>1100000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825003</v>
      </c>
      <c r="Y41" s="22">
        <v>-825003</v>
      </c>
      <c r="Z41" s="23">
        <v>-100</v>
      </c>
      <c r="AA41" s="20">
        <v>1100000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1031406</v>
      </c>
      <c r="D44" s="20">
        <v>0</v>
      </c>
      <c r="E44" s="21">
        <v>1851033</v>
      </c>
      <c r="F44" s="22">
        <v>602533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451899</v>
      </c>
      <c r="Y44" s="22">
        <v>-451899</v>
      </c>
      <c r="Z44" s="23">
        <v>-100</v>
      </c>
      <c r="AA44" s="20">
        <v>602533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782062</v>
      </c>
      <c r="D47" s="20">
        <v>0</v>
      </c>
      <c r="E47" s="21">
        <v>913473</v>
      </c>
      <c r="F47" s="22">
        <v>913473</v>
      </c>
      <c r="G47" s="22">
        <v>16991</v>
      </c>
      <c r="H47" s="22">
        <v>74855</v>
      </c>
      <c r="I47" s="22">
        <v>5566</v>
      </c>
      <c r="J47" s="22">
        <v>97412</v>
      </c>
      <c r="K47" s="22">
        <v>9036</v>
      </c>
      <c r="L47" s="22">
        <v>13152</v>
      </c>
      <c r="M47" s="22">
        <v>64424</v>
      </c>
      <c r="N47" s="22">
        <v>86612</v>
      </c>
      <c r="O47" s="22">
        <v>65759</v>
      </c>
      <c r="P47" s="22">
        <v>55000</v>
      </c>
      <c r="Q47" s="22">
        <v>34783</v>
      </c>
      <c r="R47" s="22">
        <v>155542</v>
      </c>
      <c r="S47" s="22">
        <v>0</v>
      </c>
      <c r="T47" s="22">
        <v>0</v>
      </c>
      <c r="U47" s="22">
        <v>0</v>
      </c>
      <c r="V47" s="22">
        <v>0</v>
      </c>
      <c r="W47" s="22">
        <v>339566</v>
      </c>
      <c r="X47" s="22">
        <v>685107</v>
      </c>
      <c r="Y47" s="22">
        <v>-345541</v>
      </c>
      <c r="Z47" s="23">
        <v>-50.436063271868484</v>
      </c>
      <c r="AA47" s="20">
        <v>913473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50591641</v>
      </c>
      <c r="D50" s="29">
        <f t="shared" ref="D50:Y50" si="1">SUM(D37:D49)</f>
        <v>0</v>
      </c>
      <c r="E50" s="30">
        <f t="shared" si="1"/>
        <v>56259799</v>
      </c>
      <c r="F50" s="31">
        <f t="shared" si="1"/>
        <v>55011299</v>
      </c>
      <c r="G50" s="31">
        <f t="shared" si="1"/>
        <v>17242</v>
      </c>
      <c r="H50" s="31">
        <f t="shared" si="1"/>
        <v>773833</v>
      </c>
      <c r="I50" s="31">
        <f t="shared" si="1"/>
        <v>700512</v>
      </c>
      <c r="J50" s="31">
        <f t="shared" si="1"/>
        <v>1491587</v>
      </c>
      <c r="K50" s="31">
        <f t="shared" si="1"/>
        <v>440423</v>
      </c>
      <c r="L50" s="31">
        <f t="shared" si="1"/>
        <v>14012831</v>
      </c>
      <c r="M50" s="31">
        <f t="shared" si="1"/>
        <v>1130341</v>
      </c>
      <c r="N50" s="31">
        <f t="shared" si="1"/>
        <v>15583595</v>
      </c>
      <c r="O50" s="31">
        <f t="shared" si="1"/>
        <v>3660856</v>
      </c>
      <c r="P50" s="31">
        <f t="shared" si="1"/>
        <v>1164205</v>
      </c>
      <c r="Q50" s="31">
        <f t="shared" si="1"/>
        <v>1002152</v>
      </c>
      <c r="R50" s="31">
        <f t="shared" si="1"/>
        <v>5827213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22902395</v>
      </c>
      <c r="X50" s="31">
        <f t="shared" si="1"/>
        <v>41258457</v>
      </c>
      <c r="Y50" s="31">
        <f t="shared" si="1"/>
        <v>-18356062</v>
      </c>
      <c r="Z50" s="32">
        <f>+IF(X50&lt;&gt;0,+(Y50/X50)*100,0)</f>
        <v>-44.490422896813612</v>
      </c>
      <c r="AA50" s="29">
        <f>SUM(AA37:AA49)</f>
        <v>55011299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-20677453</v>
      </c>
      <c r="D51" s="39">
        <f t="shared" si="2"/>
        <v>0</v>
      </c>
      <c r="E51" s="40">
        <f t="shared" si="2"/>
        <v>-20851547</v>
      </c>
      <c r="F51" s="41">
        <f t="shared" si="2"/>
        <v>-18843538</v>
      </c>
      <c r="G51" s="41">
        <f t="shared" si="2"/>
        <v>2163975</v>
      </c>
      <c r="H51" s="41">
        <f t="shared" si="2"/>
        <v>1837321</v>
      </c>
      <c r="I51" s="41">
        <f t="shared" si="2"/>
        <v>1844443</v>
      </c>
      <c r="J51" s="41">
        <f t="shared" si="2"/>
        <v>5845739</v>
      </c>
      <c r="K51" s="41">
        <f t="shared" si="2"/>
        <v>2493083</v>
      </c>
      <c r="L51" s="41">
        <f t="shared" si="2"/>
        <v>-11820759</v>
      </c>
      <c r="M51" s="41">
        <f t="shared" si="2"/>
        <v>7319243</v>
      </c>
      <c r="N51" s="41">
        <f t="shared" si="2"/>
        <v>-2008433</v>
      </c>
      <c r="O51" s="41">
        <f t="shared" si="2"/>
        <v>-1275259</v>
      </c>
      <c r="P51" s="41">
        <f t="shared" si="2"/>
        <v>662437</v>
      </c>
      <c r="Q51" s="41">
        <f t="shared" si="2"/>
        <v>1287128</v>
      </c>
      <c r="R51" s="41">
        <f t="shared" si="2"/>
        <v>674306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4511612</v>
      </c>
      <c r="X51" s="41">
        <f t="shared" si="2"/>
        <v>-14132628</v>
      </c>
      <c r="Y51" s="41">
        <f t="shared" si="2"/>
        <v>18644240</v>
      </c>
      <c r="Z51" s="42">
        <f>+IF(X51&lt;&gt;0,+(Y51/X51)*100,0)</f>
        <v>-131.92337617603746</v>
      </c>
      <c r="AA51" s="39">
        <f>+AA35-AA50</f>
        <v>-18843538</v>
      </c>
    </row>
    <row r="52" spans="1:27" x14ac:dyDescent="0.25">
      <c r="A52" s="43" t="s">
        <v>78</v>
      </c>
      <c r="B52" s="15" t="s">
        <v>32</v>
      </c>
      <c r="C52" s="20">
        <v>6417000</v>
      </c>
      <c r="D52" s="20">
        <v>0</v>
      </c>
      <c r="E52" s="21">
        <v>12000000</v>
      </c>
      <c r="F52" s="22">
        <v>12000000</v>
      </c>
      <c r="G52" s="22">
        <v>0</v>
      </c>
      <c r="H52" s="22">
        <v>0</v>
      </c>
      <c r="I52" s="22">
        <v>3030472</v>
      </c>
      <c r="J52" s="22">
        <v>3030472</v>
      </c>
      <c r="K52" s="22">
        <v>962522</v>
      </c>
      <c r="L52" s="22">
        <v>3474214</v>
      </c>
      <c r="M52" s="22">
        <v>1414474</v>
      </c>
      <c r="N52" s="22">
        <v>5851210</v>
      </c>
      <c r="O52" s="22">
        <v>0</v>
      </c>
      <c r="P52" s="22">
        <v>736125</v>
      </c>
      <c r="Q52" s="22">
        <v>0</v>
      </c>
      <c r="R52" s="22">
        <v>736125</v>
      </c>
      <c r="S52" s="22">
        <v>0</v>
      </c>
      <c r="T52" s="22">
        <v>0</v>
      </c>
      <c r="U52" s="22">
        <v>0</v>
      </c>
      <c r="V52" s="22">
        <v>0</v>
      </c>
      <c r="W52" s="22">
        <v>9617807</v>
      </c>
      <c r="X52" s="22">
        <v>9000000</v>
      </c>
      <c r="Y52" s="22">
        <v>617807</v>
      </c>
      <c r="Z52" s="23">
        <v>6.864522222222222</v>
      </c>
      <c r="AA52" s="20">
        <v>12000000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-14260453</v>
      </c>
      <c r="D54" s="48">
        <f t="shared" si="3"/>
        <v>0</v>
      </c>
      <c r="E54" s="49">
        <f t="shared" si="3"/>
        <v>-8851547</v>
      </c>
      <c r="F54" s="50">
        <f t="shared" si="3"/>
        <v>-6843538</v>
      </c>
      <c r="G54" s="50">
        <f t="shared" si="3"/>
        <v>2163975</v>
      </c>
      <c r="H54" s="50">
        <f t="shared" si="3"/>
        <v>1837321</v>
      </c>
      <c r="I54" s="50">
        <f t="shared" si="3"/>
        <v>4874915</v>
      </c>
      <c r="J54" s="50">
        <f t="shared" si="3"/>
        <v>8876211</v>
      </c>
      <c r="K54" s="50">
        <f t="shared" si="3"/>
        <v>3455605</v>
      </c>
      <c r="L54" s="50">
        <f t="shared" si="3"/>
        <v>-8346545</v>
      </c>
      <c r="M54" s="50">
        <f t="shared" si="3"/>
        <v>8733717</v>
      </c>
      <c r="N54" s="50">
        <f t="shared" si="3"/>
        <v>3842777</v>
      </c>
      <c r="O54" s="50">
        <f t="shared" si="3"/>
        <v>-1275259</v>
      </c>
      <c r="P54" s="50">
        <f t="shared" si="3"/>
        <v>1398562</v>
      </c>
      <c r="Q54" s="50">
        <f t="shared" si="3"/>
        <v>1287128</v>
      </c>
      <c r="R54" s="50">
        <f t="shared" si="3"/>
        <v>1410431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14129419</v>
      </c>
      <c r="X54" s="50">
        <f t="shared" si="3"/>
        <v>-5132628</v>
      </c>
      <c r="Y54" s="50">
        <f t="shared" si="3"/>
        <v>19262047</v>
      </c>
      <c r="Z54" s="51">
        <f>+IF(X54&lt;&gt;0,+(Y54/X54)*100,0)</f>
        <v>-375.28624712330605</v>
      </c>
      <c r="AA54" s="48">
        <f>SUM(AA51:AA53)</f>
        <v>-6843538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-14260453</v>
      </c>
      <c r="D56" s="54">
        <f>+D54-D55</f>
        <v>0</v>
      </c>
      <c r="E56" s="55">
        <f t="shared" si="4"/>
        <v>-8851547</v>
      </c>
      <c r="F56" s="56">
        <f t="shared" si="4"/>
        <v>-6843538</v>
      </c>
      <c r="G56" s="56">
        <f t="shared" si="4"/>
        <v>2163975</v>
      </c>
      <c r="H56" s="56">
        <f t="shared" si="4"/>
        <v>1837321</v>
      </c>
      <c r="I56" s="56">
        <f t="shared" si="4"/>
        <v>4874915</v>
      </c>
      <c r="J56" s="56">
        <f t="shared" si="4"/>
        <v>8876211</v>
      </c>
      <c r="K56" s="56">
        <f t="shared" si="4"/>
        <v>3455605</v>
      </c>
      <c r="L56" s="56">
        <f t="shared" si="4"/>
        <v>-8346545</v>
      </c>
      <c r="M56" s="56">
        <f t="shared" si="4"/>
        <v>8733717</v>
      </c>
      <c r="N56" s="56">
        <f t="shared" si="4"/>
        <v>3842777</v>
      </c>
      <c r="O56" s="56">
        <f t="shared" si="4"/>
        <v>-1275259</v>
      </c>
      <c r="P56" s="56">
        <f t="shared" si="4"/>
        <v>1398562</v>
      </c>
      <c r="Q56" s="56">
        <f t="shared" si="4"/>
        <v>1287128</v>
      </c>
      <c r="R56" s="56">
        <f t="shared" si="4"/>
        <v>1410431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14129419</v>
      </c>
      <c r="X56" s="56">
        <f t="shared" si="4"/>
        <v>-5132628</v>
      </c>
      <c r="Y56" s="56">
        <f t="shared" si="4"/>
        <v>19262047</v>
      </c>
      <c r="Z56" s="57">
        <f>+IF(X56&lt;&gt;0,+(Y56/X56)*100,0)</f>
        <v>-375.28624712330605</v>
      </c>
      <c r="AA56" s="54">
        <f>+AA54-AA55</f>
        <v>-6843538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-14260453</v>
      </c>
      <c r="D59" s="48">
        <f>SUM(D56:D58)</f>
        <v>0</v>
      </c>
      <c r="E59" s="49">
        <f t="shared" si="5"/>
        <v>-8851547</v>
      </c>
      <c r="F59" s="50">
        <f t="shared" si="5"/>
        <v>-6843538</v>
      </c>
      <c r="G59" s="50">
        <f t="shared" si="5"/>
        <v>2163975</v>
      </c>
      <c r="H59" s="50">
        <f t="shared" si="5"/>
        <v>1837321</v>
      </c>
      <c r="I59" s="50">
        <f t="shared" si="5"/>
        <v>4874915</v>
      </c>
      <c r="J59" s="50">
        <f t="shared" si="5"/>
        <v>8876211</v>
      </c>
      <c r="K59" s="50">
        <f t="shared" si="5"/>
        <v>3455605</v>
      </c>
      <c r="L59" s="50">
        <f t="shared" si="5"/>
        <v>-8346545</v>
      </c>
      <c r="M59" s="50">
        <f t="shared" si="5"/>
        <v>8733717</v>
      </c>
      <c r="N59" s="50">
        <f t="shared" si="5"/>
        <v>3842777</v>
      </c>
      <c r="O59" s="50">
        <f t="shared" si="5"/>
        <v>-1275259</v>
      </c>
      <c r="P59" s="50">
        <f t="shared" si="5"/>
        <v>1398562</v>
      </c>
      <c r="Q59" s="50">
        <f t="shared" si="5"/>
        <v>1287128</v>
      </c>
      <c r="R59" s="50">
        <f t="shared" si="5"/>
        <v>1410431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14129419</v>
      </c>
      <c r="X59" s="50">
        <f t="shared" si="5"/>
        <v>-5132628</v>
      </c>
      <c r="Y59" s="50">
        <f t="shared" si="5"/>
        <v>19262047</v>
      </c>
      <c r="Z59" s="51">
        <f>+IF(X59&lt;&gt;0,+(Y59/X59)*100,0)</f>
        <v>-375.28624712330605</v>
      </c>
      <c r="AA59" s="48">
        <f>SUM(AA56:AA58)</f>
        <v>-6843538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-14260453</v>
      </c>
      <c r="D62" s="65">
        <f>SUM(D59:D61)</f>
        <v>0</v>
      </c>
      <c r="E62" s="66">
        <f t="shared" si="6"/>
        <v>-8851547</v>
      </c>
      <c r="F62" s="67">
        <f t="shared" si="6"/>
        <v>-6843538</v>
      </c>
      <c r="G62" s="67">
        <f t="shared" si="6"/>
        <v>2163975</v>
      </c>
      <c r="H62" s="67">
        <f t="shared" si="6"/>
        <v>1837321</v>
      </c>
      <c r="I62" s="67">
        <f t="shared" si="6"/>
        <v>4874915</v>
      </c>
      <c r="J62" s="67">
        <f t="shared" si="6"/>
        <v>8876211</v>
      </c>
      <c r="K62" s="67">
        <f t="shared" si="6"/>
        <v>3455605</v>
      </c>
      <c r="L62" s="67">
        <f t="shared" si="6"/>
        <v>-8346545</v>
      </c>
      <c r="M62" s="67">
        <f t="shared" si="6"/>
        <v>8733717</v>
      </c>
      <c r="N62" s="67">
        <f t="shared" si="6"/>
        <v>3842777</v>
      </c>
      <c r="O62" s="67">
        <f t="shared" si="6"/>
        <v>-1275259</v>
      </c>
      <c r="P62" s="67">
        <f t="shared" si="6"/>
        <v>1398562</v>
      </c>
      <c r="Q62" s="67">
        <f t="shared" si="6"/>
        <v>1287128</v>
      </c>
      <c r="R62" s="67">
        <f t="shared" si="6"/>
        <v>1410431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14129419</v>
      </c>
      <c r="X62" s="67">
        <f t="shared" si="6"/>
        <v>-5132628</v>
      </c>
      <c r="Y62" s="67">
        <f t="shared" si="6"/>
        <v>19262047</v>
      </c>
      <c r="Z62" s="68">
        <f>+IF(X62&lt;&gt;0,+(Y62/X62)*100,0)</f>
        <v>-375.28624712330605</v>
      </c>
      <c r="AA62" s="65">
        <f>SUM(AA59:AA61)</f>
        <v>-6843538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56290420</v>
      </c>
      <c r="D6" s="20">
        <v>0</v>
      </c>
      <c r="E6" s="21">
        <v>75154978</v>
      </c>
      <c r="F6" s="22">
        <v>75154978</v>
      </c>
      <c r="G6" s="22">
        <v>4925706</v>
      </c>
      <c r="H6" s="22">
        <v>6057581</v>
      </c>
      <c r="I6" s="22">
        <v>5747963</v>
      </c>
      <c r="J6" s="22">
        <v>16731250</v>
      </c>
      <c r="K6" s="22">
        <v>5507923</v>
      </c>
      <c r="L6" s="22">
        <v>5250118</v>
      </c>
      <c r="M6" s="22">
        <v>4712154</v>
      </c>
      <c r="N6" s="22">
        <v>15470195</v>
      </c>
      <c r="O6" s="22">
        <v>4803447</v>
      </c>
      <c r="P6" s="22">
        <v>3284416</v>
      </c>
      <c r="Q6" s="22">
        <v>5002049</v>
      </c>
      <c r="R6" s="22">
        <v>13089912</v>
      </c>
      <c r="S6" s="22">
        <v>0</v>
      </c>
      <c r="T6" s="22">
        <v>0</v>
      </c>
      <c r="U6" s="22">
        <v>0</v>
      </c>
      <c r="V6" s="22">
        <v>0</v>
      </c>
      <c r="W6" s="22">
        <v>45291357</v>
      </c>
      <c r="X6" s="22">
        <v>56366217</v>
      </c>
      <c r="Y6" s="22">
        <v>-11074860</v>
      </c>
      <c r="Z6" s="23">
        <v>-19.648045566016965</v>
      </c>
      <c r="AA6" s="20">
        <v>75154978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770476</v>
      </c>
      <c r="D13" s="20">
        <v>0</v>
      </c>
      <c r="E13" s="21">
        <v>784671</v>
      </c>
      <c r="F13" s="22">
        <v>758159</v>
      </c>
      <c r="G13" s="22">
        <v>60770</v>
      </c>
      <c r="H13" s="22">
        <v>60064</v>
      </c>
      <c r="I13" s="22">
        <v>66017</v>
      </c>
      <c r="J13" s="22">
        <v>186851</v>
      </c>
      <c r="K13" s="22">
        <v>62964</v>
      </c>
      <c r="L13" s="22">
        <v>63898</v>
      </c>
      <c r="M13" s="22">
        <v>65367</v>
      </c>
      <c r="N13" s="22">
        <v>192229</v>
      </c>
      <c r="O13" s="22">
        <v>67379</v>
      </c>
      <c r="P13" s="22">
        <v>58182</v>
      </c>
      <c r="Q13" s="22">
        <v>65058</v>
      </c>
      <c r="R13" s="22">
        <v>190619</v>
      </c>
      <c r="S13" s="22">
        <v>0</v>
      </c>
      <c r="T13" s="22">
        <v>0</v>
      </c>
      <c r="U13" s="22">
        <v>0</v>
      </c>
      <c r="V13" s="22">
        <v>0</v>
      </c>
      <c r="W13" s="22">
        <v>569699</v>
      </c>
      <c r="X13" s="22">
        <v>568611</v>
      </c>
      <c r="Y13" s="22">
        <v>1088</v>
      </c>
      <c r="Z13" s="23">
        <v>0.19134346679891878</v>
      </c>
      <c r="AA13" s="20">
        <v>758159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33395</v>
      </c>
      <c r="D22" s="20">
        <v>0</v>
      </c>
      <c r="E22" s="21">
        <v>139458</v>
      </c>
      <c r="F22" s="22">
        <v>30000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14783</v>
      </c>
      <c r="M22" s="22">
        <v>0</v>
      </c>
      <c r="N22" s="22">
        <v>14783</v>
      </c>
      <c r="O22" s="22">
        <v>0</v>
      </c>
      <c r="P22" s="22">
        <v>26240</v>
      </c>
      <c r="Q22" s="22">
        <v>0</v>
      </c>
      <c r="R22" s="22">
        <v>26240</v>
      </c>
      <c r="S22" s="22">
        <v>0</v>
      </c>
      <c r="T22" s="22">
        <v>0</v>
      </c>
      <c r="U22" s="22">
        <v>0</v>
      </c>
      <c r="V22" s="22">
        <v>0</v>
      </c>
      <c r="W22" s="22">
        <v>41023</v>
      </c>
      <c r="X22" s="22">
        <v>22500</v>
      </c>
      <c r="Y22" s="22">
        <v>18523</v>
      </c>
      <c r="Z22" s="18">
        <v>82.324444444444438</v>
      </c>
      <c r="AA22" s="20">
        <v>30000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15835</v>
      </c>
      <c r="D26" s="20">
        <v>0</v>
      </c>
      <c r="E26" s="21">
        <v>96352</v>
      </c>
      <c r="F26" s="22">
        <v>96352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72261</v>
      </c>
      <c r="Y26" s="22">
        <v>-72261</v>
      </c>
      <c r="Z26" s="23">
        <v>-100</v>
      </c>
      <c r="AA26" s="20">
        <v>96352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9732705</v>
      </c>
      <c r="D28" s="20">
        <v>0</v>
      </c>
      <c r="E28" s="21">
        <v>10053354</v>
      </c>
      <c r="F28" s="22">
        <v>10053354</v>
      </c>
      <c r="G28" s="22">
        <v>4014000</v>
      </c>
      <c r="H28" s="22">
        <v>0</v>
      </c>
      <c r="I28" s="22">
        <v>0</v>
      </c>
      <c r="J28" s="22">
        <v>4014000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17077000</v>
      </c>
      <c r="R28" s="22">
        <v>17077000</v>
      </c>
      <c r="S28" s="22">
        <v>0</v>
      </c>
      <c r="T28" s="22">
        <v>0</v>
      </c>
      <c r="U28" s="22">
        <v>0</v>
      </c>
      <c r="V28" s="22">
        <v>0</v>
      </c>
      <c r="W28" s="22">
        <v>21091000</v>
      </c>
      <c r="X28" s="22">
        <v>7540011</v>
      </c>
      <c r="Y28" s="22">
        <v>13550989</v>
      </c>
      <c r="Z28" s="23">
        <v>179.72107732999331</v>
      </c>
      <c r="AA28" s="20">
        <v>10053354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66842831</v>
      </c>
      <c r="D35" s="29">
        <f t="shared" ref="D35:Y35" si="0">SUM(D6:D34)</f>
        <v>0</v>
      </c>
      <c r="E35" s="30">
        <f t="shared" si="0"/>
        <v>86228813</v>
      </c>
      <c r="F35" s="31">
        <f t="shared" si="0"/>
        <v>86092843</v>
      </c>
      <c r="G35" s="31">
        <f t="shared" si="0"/>
        <v>9000476</v>
      </c>
      <c r="H35" s="31">
        <f t="shared" si="0"/>
        <v>6117645</v>
      </c>
      <c r="I35" s="31">
        <f t="shared" si="0"/>
        <v>5813980</v>
      </c>
      <c r="J35" s="31">
        <f t="shared" si="0"/>
        <v>20932101</v>
      </c>
      <c r="K35" s="31">
        <f t="shared" si="0"/>
        <v>5570887</v>
      </c>
      <c r="L35" s="31">
        <f t="shared" si="0"/>
        <v>5328799</v>
      </c>
      <c r="M35" s="31">
        <f t="shared" si="0"/>
        <v>4777521</v>
      </c>
      <c r="N35" s="31">
        <f t="shared" si="0"/>
        <v>15677207</v>
      </c>
      <c r="O35" s="31">
        <f t="shared" si="0"/>
        <v>4870826</v>
      </c>
      <c r="P35" s="31">
        <f t="shared" si="0"/>
        <v>3368838</v>
      </c>
      <c r="Q35" s="31">
        <f t="shared" si="0"/>
        <v>22144107</v>
      </c>
      <c r="R35" s="31">
        <f t="shared" si="0"/>
        <v>30383771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66993079</v>
      </c>
      <c r="X35" s="31">
        <f t="shared" si="0"/>
        <v>64569600</v>
      </c>
      <c r="Y35" s="31">
        <f t="shared" si="0"/>
        <v>2423479</v>
      </c>
      <c r="Z35" s="32">
        <f>+IF(X35&lt;&gt;0,+(Y35/X35)*100,0)</f>
        <v>3.7532817301020911</v>
      </c>
      <c r="AA35" s="29">
        <f>SUM(AA6:AA34)</f>
        <v>86092843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4981707</v>
      </c>
      <c r="D37" s="20">
        <v>0</v>
      </c>
      <c r="E37" s="21">
        <v>4956823</v>
      </c>
      <c r="F37" s="22">
        <v>5175633</v>
      </c>
      <c r="G37" s="22">
        <v>0</v>
      </c>
      <c r="H37" s="22">
        <v>0</v>
      </c>
      <c r="I37" s="22">
        <v>0</v>
      </c>
      <c r="J37" s="22">
        <v>0</v>
      </c>
      <c r="K37" s="22">
        <v>479994</v>
      </c>
      <c r="L37" s="22">
        <v>471297</v>
      </c>
      <c r="M37" s="22">
        <v>0</v>
      </c>
      <c r="N37" s="22">
        <v>951291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951291</v>
      </c>
      <c r="X37" s="22">
        <v>3881664</v>
      </c>
      <c r="Y37" s="22">
        <v>-2930373</v>
      </c>
      <c r="Z37" s="23">
        <v>-75.492701068407769</v>
      </c>
      <c r="AA37" s="20">
        <v>5175633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77948977</v>
      </c>
      <c r="D39" s="20">
        <v>0</v>
      </c>
      <c r="E39" s="21">
        <v>91299835</v>
      </c>
      <c r="F39" s="22">
        <v>87000000</v>
      </c>
      <c r="G39" s="22">
        <v>360260</v>
      </c>
      <c r="H39" s="22">
        <v>8246981</v>
      </c>
      <c r="I39" s="22">
        <v>14245</v>
      </c>
      <c r="J39" s="22">
        <v>8621486</v>
      </c>
      <c r="K39" s="22">
        <v>10044838</v>
      </c>
      <c r="L39" s="22">
        <v>4715630</v>
      </c>
      <c r="M39" s="22">
        <v>-46582</v>
      </c>
      <c r="N39" s="22">
        <v>14713886</v>
      </c>
      <c r="O39" s="22">
        <v>0</v>
      </c>
      <c r="P39" s="22">
        <v>21246323</v>
      </c>
      <c r="Q39" s="22">
        <v>314723</v>
      </c>
      <c r="R39" s="22">
        <v>21561046</v>
      </c>
      <c r="S39" s="22">
        <v>0</v>
      </c>
      <c r="T39" s="22">
        <v>0</v>
      </c>
      <c r="U39" s="22">
        <v>0</v>
      </c>
      <c r="V39" s="22">
        <v>0</v>
      </c>
      <c r="W39" s="22">
        <v>44896418</v>
      </c>
      <c r="X39" s="22">
        <v>65250000</v>
      </c>
      <c r="Y39" s="22">
        <v>-20353582</v>
      </c>
      <c r="Z39" s="23">
        <v>-31.193229118773946</v>
      </c>
      <c r="AA39" s="20">
        <v>87000000</v>
      </c>
    </row>
    <row r="40" spans="1:27" x14ac:dyDescent="0.25">
      <c r="A40" s="19" t="s">
        <v>66</v>
      </c>
      <c r="B40" s="15" t="s">
        <v>32</v>
      </c>
      <c r="C40" s="20">
        <v>870303</v>
      </c>
      <c r="D40" s="20">
        <v>0</v>
      </c>
      <c r="E40" s="21">
        <v>876125</v>
      </c>
      <c r="F40" s="22">
        <v>900000</v>
      </c>
      <c r="G40" s="22">
        <v>261396</v>
      </c>
      <c r="H40" s="22">
        <v>60276</v>
      </c>
      <c r="I40" s="22">
        <v>1551</v>
      </c>
      <c r="J40" s="22">
        <v>323223</v>
      </c>
      <c r="K40" s="22">
        <v>33692</v>
      </c>
      <c r="L40" s="22">
        <v>7234</v>
      </c>
      <c r="M40" s="22">
        <v>2809</v>
      </c>
      <c r="N40" s="22">
        <v>43735</v>
      </c>
      <c r="O40" s="22">
        <v>0</v>
      </c>
      <c r="P40" s="22">
        <v>105134</v>
      </c>
      <c r="Q40" s="22">
        <v>34860</v>
      </c>
      <c r="R40" s="22">
        <v>139994</v>
      </c>
      <c r="S40" s="22">
        <v>0</v>
      </c>
      <c r="T40" s="22">
        <v>0</v>
      </c>
      <c r="U40" s="22">
        <v>0</v>
      </c>
      <c r="V40" s="22">
        <v>0</v>
      </c>
      <c r="W40" s="22">
        <v>506952</v>
      </c>
      <c r="X40" s="22">
        <v>674991</v>
      </c>
      <c r="Y40" s="22">
        <v>-168039</v>
      </c>
      <c r="Z40" s="23">
        <v>-24.894998599981331</v>
      </c>
      <c r="AA40" s="20">
        <v>900000</v>
      </c>
    </row>
    <row r="41" spans="1:27" x14ac:dyDescent="0.25">
      <c r="A41" s="19" t="s">
        <v>67</v>
      </c>
      <c r="B41" s="15" t="s">
        <v>32</v>
      </c>
      <c r="C41" s="20">
        <v>469411</v>
      </c>
      <c r="D41" s="20">
        <v>0</v>
      </c>
      <c r="E41" s="21">
        <v>5841468</v>
      </c>
      <c r="F41" s="22">
        <v>500000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374994</v>
      </c>
      <c r="Y41" s="22">
        <v>-374994</v>
      </c>
      <c r="Z41" s="23">
        <v>-100</v>
      </c>
      <c r="AA41" s="20">
        <v>500000</v>
      </c>
    </row>
    <row r="42" spans="1:27" x14ac:dyDescent="0.25">
      <c r="A42" s="19" t="s">
        <v>68</v>
      </c>
      <c r="B42" s="15" t="s">
        <v>32</v>
      </c>
      <c r="C42" s="20">
        <v>2905431</v>
      </c>
      <c r="D42" s="20">
        <v>0</v>
      </c>
      <c r="E42" s="21">
        <v>3276648</v>
      </c>
      <c r="F42" s="22">
        <v>3276648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2457486</v>
      </c>
      <c r="Y42" s="22">
        <v>-2457486</v>
      </c>
      <c r="Z42" s="23">
        <v>-100</v>
      </c>
      <c r="AA42" s="20">
        <v>3276648</v>
      </c>
    </row>
    <row r="43" spans="1:27" x14ac:dyDescent="0.25">
      <c r="A43" s="19" t="s">
        <v>69</v>
      </c>
      <c r="B43" s="15" t="s">
        <v>32</v>
      </c>
      <c r="C43" s="20">
        <v>158958</v>
      </c>
      <c r="D43" s="20">
        <v>0</v>
      </c>
      <c r="E43" s="21">
        <v>0</v>
      </c>
      <c r="F43" s="22">
        <v>1000000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749997</v>
      </c>
      <c r="Y43" s="22">
        <v>-749997</v>
      </c>
      <c r="Z43" s="23">
        <v>-100</v>
      </c>
      <c r="AA43" s="20">
        <v>1000000</v>
      </c>
    </row>
    <row r="44" spans="1:27" x14ac:dyDescent="0.25">
      <c r="A44" s="19" t="s">
        <v>70</v>
      </c>
      <c r="B44" s="15" t="s">
        <v>32</v>
      </c>
      <c r="C44" s="20">
        <v>1809646</v>
      </c>
      <c r="D44" s="20">
        <v>0</v>
      </c>
      <c r="E44" s="21">
        <v>1937897</v>
      </c>
      <c r="F44" s="22">
        <v>1846220</v>
      </c>
      <c r="G44" s="22">
        <v>0</v>
      </c>
      <c r="H44" s="22">
        <v>106650</v>
      </c>
      <c r="I44" s="22">
        <v>0</v>
      </c>
      <c r="J44" s="22">
        <v>106650</v>
      </c>
      <c r="K44" s="22">
        <v>271742</v>
      </c>
      <c r="L44" s="22">
        <v>286689</v>
      </c>
      <c r="M44" s="22">
        <v>364152</v>
      </c>
      <c r="N44" s="22">
        <v>922583</v>
      </c>
      <c r="O44" s="22">
        <v>514222</v>
      </c>
      <c r="P44" s="22">
        <v>840928</v>
      </c>
      <c r="Q44" s="22">
        <v>8184</v>
      </c>
      <c r="R44" s="22">
        <v>1363334</v>
      </c>
      <c r="S44" s="22">
        <v>0</v>
      </c>
      <c r="T44" s="22">
        <v>0</v>
      </c>
      <c r="U44" s="22">
        <v>0</v>
      </c>
      <c r="V44" s="22">
        <v>0</v>
      </c>
      <c r="W44" s="22">
        <v>2392567</v>
      </c>
      <c r="X44" s="22">
        <v>1384650</v>
      </c>
      <c r="Y44" s="22">
        <v>1007917</v>
      </c>
      <c r="Z44" s="23">
        <v>72.792185750911784</v>
      </c>
      <c r="AA44" s="20">
        <v>1846220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730002</v>
      </c>
      <c r="F46" s="22">
        <v>1500000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1125000</v>
      </c>
      <c r="Y46" s="22">
        <v>-1125000</v>
      </c>
      <c r="Z46" s="23">
        <v>-100</v>
      </c>
      <c r="AA46" s="20">
        <v>1500000</v>
      </c>
    </row>
    <row r="47" spans="1:27" x14ac:dyDescent="0.25">
      <c r="A47" s="19" t="s">
        <v>73</v>
      </c>
      <c r="B47" s="15" t="s">
        <v>32</v>
      </c>
      <c r="C47" s="20">
        <v>231227</v>
      </c>
      <c r="D47" s="20">
        <v>0</v>
      </c>
      <c r="E47" s="21">
        <v>380270</v>
      </c>
      <c r="F47" s="22">
        <v>292608</v>
      </c>
      <c r="G47" s="22">
        <v>398754</v>
      </c>
      <c r="H47" s="22">
        <v>381308</v>
      </c>
      <c r="I47" s="22">
        <v>394661</v>
      </c>
      <c r="J47" s="22">
        <v>1174723</v>
      </c>
      <c r="K47" s="22">
        <v>446919</v>
      </c>
      <c r="L47" s="22">
        <v>443483</v>
      </c>
      <c r="M47" s="22">
        <v>435926</v>
      </c>
      <c r="N47" s="22">
        <v>1326328</v>
      </c>
      <c r="O47" s="22">
        <v>388493</v>
      </c>
      <c r="P47" s="22">
        <v>465888</v>
      </c>
      <c r="Q47" s="22">
        <v>376854</v>
      </c>
      <c r="R47" s="22">
        <v>1231235</v>
      </c>
      <c r="S47" s="22">
        <v>0</v>
      </c>
      <c r="T47" s="22">
        <v>0</v>
      </c>
      <c r="U47" s="22">
        <v>0</v>
      </c>
      <c r="V47" s="22">
        <v>0</v>
      </c>
      <c r="W47" s="22">
        <v>3732286</v>
      </c>
      <c r="X47" s="22">
        <v>219438</v>
      </c>
      <c r="Y47" s="22">
        <v>3512848</v>
      </c>
      <c r="Z47" s="23">
        <v>1600.8385056371274</v>
      </c>
      <c r="AA47" s="20">
        <v>292608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89375660</v>
      </c>
      <c r="D50" s="29">
        <f t="shared" ref="D50:Y50" si="1">SUM(D37:D49)</f>
        <v>0</v>
      </c>
      <c r="E50" s="30">
        <f t="shared" si="1"/>
        <v>109299068</v>
      </c>
      <c r="F50" s="31">
        <f t="shared" si="1"/>
        <v>101491109</v>
      </c>
      <c r="G50" s="31">
        <f t="shared" si="1"/>
        <v>1020410</v>
      </c>
      <c r="H50" s="31">
        <f t="shared" si="1"/>
        <v>8795215</v>
      </c>
      <c r="I50" s="31">
        <f t="shared" si="1"/>
        <v>410457</v>
      </c>
      <c r="J50" s="31">
        <f t="shared" si="1"/>
        <v>10226082</v>
      </c>
      <c r="K50" s="31">
        <f t="shared" si="1"/>
        <v>11277185</v>
      </c>
      <c r="L50" s="31">
        <f t="shared" si="1"/>
        <v>5924333</v>
      </c>
      <c r="M50" s="31">
        <f t="shared" si="1"/>
        <v>756305</v>
      </c>
      <c r="N50" s="31">
        <f t="shared" si="1"/>
        <v>17957823</v>
      </c>
      <c r="O50" s="31">
        <f t="shared" si="1"/>
        <v>902715</v>
      </c>
      <c r="P50" s="31">
        <f t="shared" si="1"/>
        <v>22658273</v>
      </c>
      <c r="Q50" s="31">
        <f t="shared" si="1"/>
        <v>734621</v>
      </c>
      <c r="R50" s="31">
        <f t="shared" si="1"/>
        <v>24295609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52479514</v>
      </c>
      <c r="X50" s="31">
        <f t="shared" si="1"/>
        <v>76118220</v>
      </c>
      <c r="Y50" s="31">
        <f t="shared" si="1"/>
        <v>-23638706</v>
      </c>
      <c r="Z50" s="32">
        <f>+IF(X50&lt;&gt;0,+(Y50/X50)*100,0)</f>
        <v>-31.055253262622273</v>
      </c>
      <c r="AA50" s="29">
        <f>SUM(AA37:AA49)</f>
        <v>101491109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-22532829</v>
      </c>
      <c r="D51" s="39">
        <f t="shared" si="2"/>
        <v>0</v>
      </c>
      <c r="E51" s="40">
        <f t="shared" si="2"/>
        <v>-23070255</v>
      </c>
      <c r="F51" s="41">
        <f t="shared" si="2"/>
        <v>-15398266</v>
      </c>
      <c r="G51" s="41">
        <f t="shared" si="2"/>
        <v>7980066</v>
      </c>
      <c r="H51" s="41">
        <f t="shared" si="2"/>
        <v>-2677570</v>
      </c>
      <c r="I51" s="41">
        <f t="shared" si="2"/>
        <v>5403523</v>
      </c>
      <c r="J51" s="41">
        <f t="shared" si="2"/>
        <v>10706019</v>
      </c>
      <c r="K51" s="41">
        <f t="shared" si="2"/>
        <v>-5706298</v>
      </c>
      <c r="L51" s="41">
        <f t="shared" si="2"/>
        <v>-595534</v>
      </c>
      <c r="M51" s="41">
        <f t="shared" si="2"/>
        <v>4021216</v>
      </c>
      <c r="N51" s="41">
        <f t="shared" si="2"/>
        <v>-2280616</v>
      </c>
      <c r="O51" s="41">
        <f t="shared" si="2"/>
        <v>3968111</v>
      </c>
      <c r="P51" s="41">
        <f t="shared" si="2"/>
        <v>-19289435</v>
      </c>
      <c r="Q51" s="41">
        <f t="shared" si="2"/>
        <v>21409486</v>
      </c>
      <c r="R51" s="41">
        <f t="shared" si="2"/>
        <v>6088162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14513565</v>
      </c>
      <c r="X51" s="41">
        <f t="shared" si="2"/>
        <v>-11548620</v>
      </c>
      <c r="Y51" s="41">
        <f t="shared" si="2"/>
        <v>26062185</v>
      </c>
      <c r="Z51" s="42">
        <f>+IF(X51&lt;&gt;0,+(Y51/X51)*100,0)</f>
        <v>-225.67358697402807</v>
      </c>
      <c r="AA51" s="39">
        <f>+AA35-AA50</f>
        <v>-15398266</v>
      </c>
    </row>
    <row r="52" spans="1:27" x14ac:dyDescent="0.25">
      <c r="A52" s="43" t="s">
        <v>78</v>
      </c>
      <c r="B52" s="15" t="s">
        <v>32</v>
      </c>
      <c r="C52" s="20">
        <v>323688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-22209141</v>
      </c>
      <c r="D54" s="48">
        <f t="shared" si="3"/>
        <v>0</v>
      </c>
      <c r="E54" s="49">
        <f t="shared" si="3"/>
        <v>-23070255</v>
      </c>
      <c r="F54" s="50">
        <f t="shared" si="3"/>
        <v>-15398266</v>
      </c>
      <c r="G54" s="50">
        <f t="shared" si="3"/>
        <v>7980066</v>
      </c>
      <c r="H54" s="50">
        <f t="shared" si="3"/>
        <v>-2677570</v>
      </c>
      <c r="I54" s="50">
        <f t="shared" si="3"/>
        <v>5403523</v>
      </c>
      <c r="J54" s="50">
        <f t="shared" si="3"/>
        <v>10706019</v>
      </c>
      <c r="K54" s="50">
        <f t="shared" si="3"/>
        <v>-5706298</v>
      </c>
      <c r="L54" s="50">
        <f t="shared" si="3"/>
        <v>-595534</v>
      </c>
      <c r="M54" s="50">
        <f t="shared" si="3"/>
        <v>4021216</v>
      </c>
      <c r="N54" s="50">
        <f t="shared" si="3"/>
        <v>-2280616</v>
      </c>
      <c r="O54" s="50">
        <f t="shared" si="3"/>
        <v>3968111</v>
      </c>
      <c r="P54" s="50">
        <f t="shared" si="3"/>
        <v>-19289435</v>
      </c>
      <c r="Q54" s="50">
        <f t="shared" si="3"/>
        <v>21409486</v>
      </c>
      <c r="R54" s="50">
        <f t="shared" si="3"/>
        <v>6088162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14513565</v>
      </c>
      <c r="X54" s="50">
        <f t="shared" si="3"/>
        <v>-11548620</v>
      </c>
      <c r="Y54" s="50">
        <f t="shared" si="3"/>
        <v>26062185</v>
      </c>
      <c r="Z54" s="51">
        <f>+IF(X54&lt;&gt;0,+(Y54/X54)*100,0)</f>
        <v>-225.67358697402807</v>
      </c>
      <c r="AA54" s="48">
        <f>SUM(AA51:AA53)</f>
        <v>-15398266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-22209141</v>
      </c>
      <c r="D56" s="54">
        <f>+D54-D55</f>
        <v>0</v>
      </c>
      <c r="E56" s="55">
        <f t="shared" si="4"/>
        <v>-23070255</v>
      </c>
      <c r="F56" s="56">
        <f t="shared" si="4"/>
        <v>-15398266</v>
      </c>
      <c r="G56" s="56">
        <f t="shared" si="4"/>
        <v>7980066</v>
      </c>
      <c r="H56" s="56">
        <f t="shared" si="4"/>
        <v>-2677570</v>
      </c>
      <c r="I56" s="56">
        <f t="shared" si="4"/>
        <v>5403523</v>
      </c>
      <c r="J56" s="56">
        <f t="shared" si="4"/>
        <v>10706019</v>
      </c>
      <c r="K56" s="56">
        <f t="shared" si="4"/>
        <v>-5706298</v>
      </c>
      <c r="L56" s="56">
        <f t="shared" si="4"/>
        <v>-595534</v>
      </c>
      <c r="M56" s="56">
        <f t="shared" si="4"/>
        <v>4021216</v>
      </c>
      <c r="N56" s="56">
        <f t="shared" si="4"/>
        <v>-2280616</v>
      </c>
      <c r="O56" s="56">
        <f t="shared" si="4"/>
        <v>3968111</v>
      </c>
      <c r="P56" s="56">
        <f t="shared" si="4"/>
        <v>-19289435</v>
      </c>
      <c r="Q56" s="56">
        <f t="shared" si="4"/>
        <v>21409486</v>
      </c>
      <c r="R56" s="56">
        <f t="shared" si="4"/>
        <v>6088162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14513565</v>
      </c>
      <c r="X56" s="56">
        <f t="shared" si="4"/>
        <v>-11548620</v>
      </c>
      <c r="Y56" s="56">
        <f t="shared" si="4"/>
        <v>26062185</v>
      </c>
      <c r="Z56" s="57">
        <f>+IF(X56&lt;&gt;0,+(Y56/X56)*100,0)</f>
        <v>-225.67358697402807</v>
      </c>
      <c r="AA56" s="54">
        <f>+AA54-AA55</f>
        <v>-15398266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-22209141</v>
      </c>
      <c r="D59" s="48">
        <f>SUM(D56:D58)</f>
        <v>0</v>
      </c>
      <c r="E59" s="49">
        <f t="shared" si="5"/>
        <v>-23070255</v>
      </c>
      <c r="F59" s="50">
        <f t="shared" si="5"/>
        <v>-15398266</v>
      </c>
      <c r="G59" s="50">
        <f t="shared" si="5"/>
        <v>7980066</v>
      </c>
      <c r="H59" s="50">
        <f t="shared" si="5"/>
        <v>-2677570</v>
      </c>
      <c r="I59" s="50">
        <f t="shared" si="5"/>
        <v>5403523</v>
      </c>
      <c r="J59" s="50">
        <f t="shared" si="5"/>
        <v>10706019</v>
      </c>
      <c r="K59" s="50">
        <f t="shared" si="5"/>
        <v>-5706298</v>
      </c>
      <c r="L59" s="50">
        <f t="shared" si="5"/>
        <v>-595534</v>
      </c>
      <c r="M59" s="50">
        <f t="shared" si="5"/>
        <v>4021216</v>
      </c>
      <c r="N59" s="50">
        <f t="shared" si="5"/>
        <v>-2280616</v>
      </c>
      <c r="O59" s="50">
        <f t="shared" si="5"/>
        <v>3968111</v>
      </c>
      <c r="P59" s="50">
        <f t="shared" si="5"/>
        <v>-19289435</v>
      </c>
      <c r="Q59" s="50">
        <f t="shared" si="5"/>
        <v>21409486</v>
      </c>
      <c r="R59" s="50">
        <f t="shared" si="5"/>
        <v>6088162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14513565</v>
      </c>
      <c r="X59" s="50">
        <f t="shared" si="5"/>
        <v>-11548620</v>
      </c>
      <c r="Y59" s="50">
        <f t="shared" si="5"/>
        <v>26062185</v>
      </c>
      <c r="Z59" s="51">
        <f>+IF(X59&lt;&gt;0,+(Y59/X59)*100,0)</f>
        <v>-225.67358697402807</v>
      </c>
      <c r="AA59" s="48">
        <f>SUM(AA56:AA58)</f>
        <v>-15398266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-22209141</v>
      </c>
      <c r="D62" s="65">
        <f>SUM(D59:D61)</f>
        <v>0</v>
      </c>
      <c r="E62" s="66">
        <f t="shared" si="6"/>
        <v>-23070255</v>
      </c>
      <c r="F62" s="67">
        <f t="shared" si="6"/>
        <v>-15398266</v>
      </c>
      <c r="G62" s="67">
        <f t="shared" si="6"/>
        <v>7980066</v>
      </c>
      <c r="H62" s="67">
        <f t="shared" si="6"/>
        <v>-2677570</v>
      </c>
      <c r="I62" s="67">
        <f t="shared" si="6"/>
        <v>5403523</v>
      </c>
      <c r="J62" s="67">
        <f t="shared" si="6"/>
        <v>10706019</v>
      </c>
      <c r="K62" s="67">
        <f t="shared" si="6"/>
        <v>-5706298</v>
      </c>
      <c r="L62" s="67">
        <f t="shared" si="6"/>
        <v>-595534</v>
      </c>
      <c r="M62" s="67">
        <f t="shared" si="6"/>
        <v>4021216</v>
      </c>
      <c r="N62" s="67">
        <f t="shared" si="6"/>
        <v>-2280616</v>
      </c>
      <c r="O62" s="67">
        <f t="shared" si="6"/>
        <v>3968111</v>
      </c>
      <c r="P62" s="67">
        <f t="shared" si="6"/>
        <v>-19289435</v>
      </c>
      <c r="Q62" s="67">
        <f t="shared" si="6"/>
        <v>21409486</v>
      </c>
      <c r="R62" s="67">
        <f t="shared" si="6"/>
        <v>6088162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14513565</v>
      </c>
      <c r="X62" s="67">
        <f t="shared" si="6"/>
        <v>-11548620</v>
      </c>
      <c r="Y62" s="67">
        <f t="shared" si="6"/>
        <v>26062185</v>
      </c>
      <c r="Z62" s="68">
        <f>+IF(X62&lt;&gt;0,+(Y62/X62)*100,0)</f>
        <v>-225.67358697402807</v>
      </c>
      <c r="AA62" s="65">
        <f>SUM(AA59:AA61)</f>
        <v>-15398266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110756581</v>
      </c>
      <c r="D6" s="20">
        <v>0</v>
      </c>
      <c r="E6" s="21">
        <v>157735059</v>
      </c>
      <c r="F6" s="22">
        <v>157735059</v>
      </c>
      <c r="G6" s="22">
        <v>5728471</v>
      </c>
      <c r="H6" s="22">
        <v>8099258</v>
      </c>
      <c r="I6" s="22">
        <v>9331984</v>
      </c>
      <c r="J6" s="22">
        <v>23159713</v>
      </c>
      <c r="K6" s="22">
        <v>5756475</v>
      </c>
      <c r="L6" s="22">
        <v>11037941</v>
      </c>
      <c r="M6" s="22">
        <v>9480009</v>
      </c>
      <c r="N6" s="22">
        <v>26274425</v>
      </c>
      <c r="O6" s="22">
        <v>9430881</v>
      </c>
      <c r="P6" s="22">
        <v>12997912</v>
      </c>
      <c r="Q6" s="22">
        <v>7014221</v>
      </c>
      <c r="R6" s="22">
        <v>29443014</v>
      </c>
      <c r="S6" s="22">
        <v>0</v>
      </c>
      <c r="T6" s="22">
        <v>0</v>
      </c>
      <c r="U6" s="22">
        <v>0</v>
      </c>
      <c r="V6" s="22">
        <v>0</v>
      </c>
      <c r="W6" s="22">
        <v>78877152</v>
      </c>
      <c r="X6" s="22">
        <v>118301301</v>
      </c>
      <c r="Y6" s="22">
        <v>-39424149</v>
      </c>
      <c r="Z6" s="23">
        <v>-33.325203245228892</v>
      </c>
      <c r="AA6" s="20">
        <v>157735059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4487589</v>
      </c>
      <c r="D13" s="20">
        <v>0</v>
      </c>
      <c r="E13" s="21">
        <v>1977552</v>
      </c>
      <c r="F13" s="22">
        <v>1977552</v>
      </c>
      <c r="G13" s="22">
        <v>362348</v>
      </c>
      <c r="H13" s="22">
        <v>351395</v>
      </c>
      <c r="I13" s="22">
        <v>350473</v>
      </c>
      <c r="J13" s="22">
        <v>1064216</v>
      </c>
      <c r="K13" s="22">
        <v>354390</v>
      </c>
      <c r="L13" s="22">
        <v>358247</v>
      </c>
      <c r="M13" s="22">
        <v>362814</v>
      </c>
      <c r="N13" s="22">
        <v>1075451</v>
      </c>
      <c r="O13" s="22">
        <v>378319</v>
      </c>
      <c r="P13" s="22">
        <v>405805</v>
      </c>
      <c r="Q13" s="22">
        <v>316112</v>
      </c>
      <c r="R13" s="22">
        <v>1100236</v>
      </c>
      <c r="S13" s="22">
        <v>0</v>
      </c>
      <c r="T13" s="22">
        <v>0</v>
      </c>
      <c r="U13" s="22">
        <v>0</v>
      </c>
      <c r="V13" s="22">
        <v>0</v>
      </c>
      <c r="W13" s="22">
        <v>3239903</v>
      </c>
      <c r="X13" s="22">
        <v>1483164</v>
      </c>
      <c r="Y13" s="22">
        <v>1756739</v>
      </c>
      <c r="Z13" s="23">
        <v>118.44536409999165</v>
      </c>
      <c r="AA13" s="20">
        <v>1977552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5029837</v>
      </c>
      <c r="H24" s="22">
        <v>256231</v>
      </c>
      <c r="I24" s="22">
        <v>256231</v>
      </c>
      <c r="J24" s="22">
        <v>5542299</v>
      </c>
      <c r="K24" s="22">
        <v>256231</v>
      </c>
      <c r="L24" s="22">
        <v>256231</v>
      </c>
      <c r="M24" s="22">
        <v>256231</v>
      </c>
      <c r="N24" s="22">
        <v>768693</v>
      </c>
      <c r="O24" s="22">
        <v>256231</v>
      </c>
      <c r="P24" s="22">
        <v>256231</v>
      </c>
      <c r="Q24" s="22">
        <v>256231</v>
      </c>
      <c r="R24" s="22">
        <v>768693</v>
      </c>
      <c r="S24" s="22">
        <v>0</v>
      </c>
      <c r="T24" s="22">
        <v>0</v>
      </c>
      <c r="U24" s="22">
        <v>0</v>
      </c>
      <c r="V24" s="22">
        <v>0</v>
      </c>
      <c r="W24" s="22">
        <v>7079685</v>
      </c>
      <c r="X24" s="22">
        <v>0</v>
      </c>
      <c r="Y24" s="22">
        <v>7079685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370</v>
      </c>
      <c r="D26" s="20">
        <v>0</v>
      </c>
      <c r="E26" s="21">
        <v>62849</v>
      </c>
      <c r="F26" s="22">
        <v>62849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47133</v>
      </c>
      <c r="Y26" s="22">
        <v>-47133</v>
      </c>
      <c r="Z26" s="23">
        <v>-100</v>
      </c>
      <c r="AA26" s="20">
        <v>62849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555233</v>
      </c>
      <c r="F31" s="22">
        <v>555233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416421</v>
      </c>
      <c r="Y31" s="22">
        <v>-416421</v>
      </c>
      <c r="Z31" s="23">
        <v>-100</v>
      </c>
      <c r="AA31" s="20">
        <v>555233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143711982</v>
      </c>
      <c r="F33" s="22">
        <v>143711982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107783991</v>
      </c>
      <c r="Y33" s="22">
        <v>-107783991</v>
      </c>
      <c r="Z33" s="23">
        <v>-100</v>
      </c>
      <c r="AA33" s="20">
        <v>143711982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115244540</v>
      </c>
      <c r="D35" s="29">
        <f t="shared" ref="D35:Y35" si="0">SUM(D6:D34)</f>
        <v>0</v>
      </c>
      <c r="E35" s="30">
        <f t="shared" si="0"/>
        <v>304042675</v>
      </c>
      <c r="F35" s="31">
        <f t="shared" si="0"/>
        <v>304042675</v>
      </c>
      <c r="G35" s="31">
        <f t="shared" si="0"/>
        <v>11120656</v>
      </c>
      <c r="H35" s="31">
        <f t="shared" si="0"/>
        <v>8706884</v>
      </c>
      <c r="I35" s="31">
        <f t="shared" si="0"/>
        <v>9938688</v>
      </c>
      <c r="J35" s="31">
        <f t="shared" si="0"/>
        <v>29766228</v>
      </c>
      <c r="K35" s="31">
        <f t="shared" si="0"/>
        <v>6367096</v>
      </c>
      <c r="L35" s="31">
        <f t="shared" si="0"/>
        <v>11652419</v>
      </c>
      <c r="M35" s="31">
        <f t="shared" si="0"/>
        <v>10099054</v>
      </c>
      <c r="N35" s="31">
        <f t="shared" si="0"/>
        <v>28118569</v>
      </c>
      <c r="O35" s="31">
        <f t="shared" si="0"/>
        <v>10065431</v>
      </c>
      <c r="P35" s="31">
        <f t="shared" si="0"/>
        <v>13659948</v>
      </c>
      <c r="Q35" s="31">
        <f t="shared" si="0"/>
        <v>7586564</v>
      </c>
      <c r="R35" s="31">
        <f t="shared" si="0"/>
        <v>31311943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89196740</v>
      </c>
      <c r="X35" s="31">
        <f t="shared" si="0"/>
        <v>228032010</v>
      </c>
      <c r="Y35" s="31">
        <f t="shared" si="0"/>
        <v>-138835270</v>
      </c>
      <c r="Z35" s="32">
        <f>+IF(X35&lt;&gt;0,+(Y35/X35)*100,0)</f>
        <v>-60.884114471472671</v>
      </c>
      <c r="AA35" s="29">
        <f>SUM(AA6:AA34)</f>
        <v>304042675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8587026</v>
      </c>
      <c r="D37" s="20">
        <v>0</v>
      </c>
      <c r="E37" s="21">
        <v>7301228</v>
      </c>
      <c r="F37" s="22">
        <v>7301228</v>
      </c>
      <c r="G37" s="22">
        <v>0</v>
      </c>
      <c r="H37" s="22">
        <v>661829</v>
      </c>
      <c r="I37" s="22">
        <v>713497</v>
      </c>
      <c r="J37" s="22">
        <v>1375326</v>
      </c>
      <c r="K37" s="22">
        <v>699099</v>
      </c>
      <c r="L37" s="22">
        <v>0</v>
      </c>
      <c r="M37" s="22">
        <v>2128636</v>
      </c>
      <c r="N37" s="22">
        <v>2827735</v>
      </c>
      <c r="O37" s="22">
        <v>706619</v>
      </c>
      <c r="P37" s="22">
        <v>752618</v>
      </c>
      <c r="Q37" s="22">
        <v>687798</v>
      </c>
      <c r="R37" s="22">
        <v>2147035</v>
      </c>
      <c r="S37" s="22">
        <v>0</v>
      </c>
      <c r="T37" s="22">
        <v>0</v>
      </c>
      <c r="U37" s="22">
        <v>0</v>
      </c>
      <c r="V37" s="22">
        <v>0</v>
      </c>
      <c r="W37" s="22">
        <v>6350096</v>
      </c>
      <c r="X37" s="22">
        <v>5475924</v>
      </c>
      <c r="Y37" s="22">
        <v>874172</v>
      </c>
      <c r="Z37" s="23">
        <v>15.963917687681567</v>
      </c>
      <c r="AA37" s="20">
        <v>7301228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111283250</v>
      </c>
      <c r="D39" s="20">
        <v>0</v>
      </c>
      <c r="E39" s="21">
        <v>91600830</v>
      </c>
      <c r="F39" s="22">
        <v>91600830</v>
      </c>
      <c r="G39" s="22">
        <v>0</v>
      </c>
      <c r="H39" s="22">
        <v>948336</v>
      </c>
      <c r="I39" s="22">
        <v>238823</v>
      </c>
      <c r="J39" s="22">
        <v>1187159</v>
      </c>
      <c r="K39" s="22">
        <v>385939</v>
      </c>
      <c r="L39" s="22">
        <v>0</v>
      </c>
      <c r="M39" s="22">
        <v>859497</v>
      </c>
      <c r="N39" s="22">
        <v>1245436</v>
      </c>
      <c r="O39" s="22">
        <v>0</v>
      </c>
      <c r="P39" s="22">
        <v>387503</v>
      </c>
      <c r="Q39" s="22">
        <v>0</v>
      </c>
      <c r="R39" s="22">
        <v>387503</v>
      </c>
      <c r="S39" s="22">
        <v>0</v>
      </c>
      <c r="T39" s="22">
        <v>0</v>
      </c>
      <c r="U39" s="22">
        <v>0</v>
      </c>
      <c r="V39" s="22">
        <v>0</v>
      </c>
      <c r="W39" s="22">
        <v>2820098</v>
      </c>
      <c r="X39" s="22">
        <v>68700627</v>
      </c>
      <c r="Y39" s="22">
        <v>-65880529</v>
      </c>
      <c r="Z39" s="23">
        <v>-95.895091321364504</v>
      </c>
      <c r="AA39" s="20">
        <v>91600830</v>
      </c>
    </row>
    <row r="40" spans="1:27" x14ac:dyDescent="0.25">
      <c r="A40" s="19" t="s">
        <v>66</v>
      </c>
      <c r="B40" s="15" t="s">
        <v>32</v>
      </c>
      <c r="C40" s="20">
        <v>4203972</v>
      </c>
      <c r="D40" s="20">
        <v>0</v>
      </c>
      <c r="E40" s="21">
        <v>2106421</v>
      </c>
      <c r="F40" s="22">
        <v>2106421</v>
      </c>
      <c r="G40" s="22">
        <v>0</v>
      </c>
      <c r="H40" s="22">
        <v>46191</v>
      </c>
      <c r="I40" s="22">
        <v>31738</v>
      </c>
      <c r="J40" s="22">
        <v>77929</v>
      </c>
      <c r="K40" s="22">
        <v>7257</v>
      </c>
      <c r="L40" s="22">
        <v>0</v>
      </c>
      <c r="M40" s="22">
        <v>30694</v>
      </c>
      <c r="N40" s="22">
        <v>37951</v>
      </c>
      <c r="O40" s="22">
        <v>207914</v>
      </c>
      <c r="P40" s="22">
        <v>0</v>
      </c>
      <c r="Q40" s="22">
        <v>24673</v>
      </c>
      <c r="R40" s="22">
        <v>232587</v>
      </c>
      <c r="S40" s="22">
        <v>0</v>
      </c>
      <c r="T40" s="22">
        <v>0</v>
      </c>
      <c r="U40" s="22">
        <v>0</v>
      </c>
      <c r="V40" s="22">
        <v>0</v>
      </c>
      <c r="W40" s="22">
        <v>348467</v>
      </c>
      <c r="X40" s="22">
        <v>1579815</v>
      </c>
      <c r="Y40" s="22">
        <v>-1231348</v>
      </c>
      <c r="Z40" s="23">
        <v>-77.942543905457285</v>
      </c>
      <c r="AA40" s="20">
        <v>2106421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2238069</v>
      </c>
      <c r="F41" s="22">
        <v>2238069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1678545</v>
      </c>
      <c r="Y41" s="22">
        <v>-1678545</v>
      </c>
      <c r="Z41" s="23">
        <v>-100</v>
      </c>
      <c r="AA41" s="20">
        <v>2238069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4870648</v>
      </c>
      <c r="F42" s="22">
        <v>4870648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3652983</v>
      </c>
      <c r="Y42" s="22">
        <v>-3652983</v>
      </c>
      <c r="Z42" s="23">
        <v>-100</v>
      </c>
      <c r="AA42" s="20">
        <v>4870648</v>
      </c>
    </row>
    <row r="43" spans="1:27" x14ac:dyDescent="0.25">
      <c r="A43" s="19" t="s">
        <v>69</v>
      </c>
      <c r="B43" s="15" t="s">
        <v>32</v>
      </c>
      <c r="C43" s="20">
        <v>29493952</v>
      </c>
      <c r="D43" s="20">
        <v>0</v>
      </c>
      <c r="E43" s="21">
        <v>1135486</v>
      </c>
      <c r="F43" s="22">
        <v>1135486</v>
      </c>
      <c r="G43" s="22">
        <v>0</v>
      </c>
      <c r="H43" s="22">
        <v>0</v>
      </c>
      <c r="I43" s="22">
        <v>475892</v>
      </c>
      <c r="J43" s="22">
        <v>475892</v>
      </c>
      <c r="K43" s="22">
        <v>0</v>
      </c>
      <c r="L43" s="22">
        <v>220</v>
      </c>
      <c r="M43" s="22">
        <v>486133</v>
      </c>
      <c r="N43" s="22">
        <v>486353</v>
      </c>
      <c r="O43" s="22">
        <v>6862713</v>
      </c>
      <c r="P43" s="22">
        <v>0</v>
      </c>
      <c r="Q43" s="22">
        <v>0</v>
      </c>
      <c r="R43" s="22">
        <v>6862713</v>
      </c>
      <c r="S43" s="22">
        <v>0</v>
      </c>
      <c r="T43" s="22">
        <v>0</v>
      </c>
      <c r="U43" s="22">
        <v>0</v>
      </c>
      <c r="V43" s="22">
        <v>0</v>
      </c>
      <c r="W43" s="22">
        <v>7824958</v>
      </c>
      <c r="X43" s="22">
        <v>851616</v>
      </c>
      <c r="Y43" s="22">
        <v>6973342</v>
      </c>
      <c r="Z43" s="23">
        <v>818.83642392815545</v>
      </c>
      <c r="AA43" s="20">
        <v>1135486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594982</v>
      </c>
      <c r="D47" s="20">
        <v>0</v>
      </c>
      <c r="E47" s="21">
        <v>835330</v>
      </c>
      <c r="F47" s="22">
        <v>835330</v>
      </c>
      <c r="G47" s="22">
        <v>10230</v>
      </c>
      <c r="H47" s="22">
        <v>7466</v>
      </c>
      <c r="I47" s="22">
        <v>6262</v>
      </c>
      <c r="J47" s="22">
        <v>23958</v>
      </c>
      <c r="K47" s="22">
        <v>599563</v>
      </c>
      <c r="L47" s="22">
        <v>302014</v>
      </c>
      <c r="M47" s="22">
        <v>6271</v>
      </c>
      <c r="N47" s="22">
        <v>907848</v>
      </c>
      <c r="O47" s="22">
        <v>6224</v>
      </c>
      <c r="P47" s="22">
        <v>6746</v>
      </c>
      <c r="Q47" s="22">
        <v>6098</v>
      </c>
      <c r="R47" s="22">
        <v>19068</v>
      </c>
      <c r="S47" s="22">
        <v>0</v>
      </c>
      <c r="T47" s="22">
        <v>0</v>
      </c>
      <c r="U47" s="22">
        <v>0</v>
      </c>
      <c r="V47" s="22">
        <v>0</v>
      </c>
      <c r="W47" s="22">
        <v>950874</v>
      </c>
      <c r="X47" s="22">
        <v>626499</v>
      </c>
      <c r="Y47" s="22">
        <v>324375</v>
      </c>
      <c r="Z47" s="23">
        <v>51.775820871222457</v>
      </c>
      <c r="AA47" s="20">
        <v>835330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154163182</v>
      </c>
      <c r="D50" s="29">
        <f t="shared" ref="D50:Y50" si="1">SUM(D37:D49)</f>
        <v>0</v>
      </c>
      <c r="E50" s="30">
        <f t="shared" si="1"/>
        <v>110088012</v>
      </c>
      <c r="F50" s="31">
        <f t="shared" si="1"/>
        <v>110088012</v>
      </c>
      <c r="G50" s="31">
        <f t="shared" si="1"/>
        <v>10230</v>
      </c>
      <c r="H50" s="31">
        <f t="shared" si="1"/>
        <v>1663822</v>
      </c>
      <c r="I50" s="31">
        <f t="shared" si="1"/>
        <v>1466212</v>
      </c>
      <c r="J50" s="31">
        <f t="shared" si="1"/>
        <v>3140264</v>
      </c>
      <c r="K50" s="31">
        <f t="shared" si="1"/>
        <v>1691858</v>
      </c>
      <c r="L50" s="31">
        <f t="shared" si="1"/>
        <v>302234</v>
      </c>
      <c r="M50" s="31">
        <f t="shared" si="1"/>
        <v>3511231</v>
      </c>
      <c r="N50" s="31">
        <f t="shared" si="1"/>
        <v>5505323</v>
      </c>
      <c r="O50" s="31">
        <f t="shared" si="1"/>
        <v>7783470</v>
      </c>
      <c r="P50" s="31">
        <f t="shared" si="1"/>
        <v>1146867</v>
      </c>
      <c r="Q50" s="31">
        <f t="shared" si="1"/>
        <v>718569</v>
      </c>
      <c r="R50" s="31">
        <f t="shared" si="1"/>
        <v>9648906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18294493</v>
      </c>
      <c r="X50" s="31">
        <f t="shared" si="1"/>
        <v>82566009</v>
      </c>
      <c r="Y50" s="31">
        <f t="shared" si="1"/>
        <v>-64271516</v>
      </c>
      <c r="Z50" s="32">
        <f>+IF(X50&lt;&gt;0,+(Y50/X50)*100,0)</f>
        <v>-77.842585318614582</v>
      </c>
      <c r="AA50" s="29">
        <f>SUM(AA37:AA49)</f>
        <v>110088012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-38918642</v>
      </c>
      <c r="D51" s="39">
        <f t="shared" si="2"/>
        <v>0</v>
      </c>
      <c r="E51" s="40">
        <f t="shared" si="2"/>
        <v>193954663</v>
      </c>
      <c r="F51" s="41">
        <f t="shared" si="2"/>
        <v>193954663</v>
      </c>
      <c r="G51" s="41">
        <f t="shared" si="2"/>
        <v>11110426</v>
      </c>
      <c r="H51" s="41">
        <f t="shared" si="2"/>
        <v>7043062</v>
      </c>
      <c r="I51" s="41">
        <f t="shared" si="2"/>
        <v>8472476</v>
      </c>
      <c r="J51" s="41">
        <f t="shared" si="2"/>
        <v>26625964</v>
      </c>
      <c r="K51" s="41">
        <f t="shared" si="2"/>
        <v>4675238</v>
      </c>
      <c r="L51" s="41">
        <f t="shared" si="2"/>
        <v>11350185</v>
      </c>
      <c r="M51" s="41">
        <f t="shared" si="2"/>
        <v>6587823</v>
      </c>
      <c r="N51" s="41">
        <f t="shared" si="2"/>
        <v>22613246</v>
      </c>
      <c r="O51" s="41">
        <f t="shared" si="2"/>
        <v>2281961</v>
      </c>
      <c r="P51" s="41">
        <f t="shared" si="2"/>
        <v>12513081</v>
      </c>
      <c r="Q51" s="41">
        <f t="shared" si="2"/>
        <v>6867995</v>
      </c>
      <c r="R51" s="41">
        <f t="shared" si="2"/>
        <v>21663037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70902247</v>
      </c>
      <c r="X51" s="41">
        <f t="shared" si="2"/>
        <v>145466001</v>
      </c>
      <c r="Y51" s="41">
        <f t="shared" si="2"/>
        <v>-74563754</v>
      </c>
      <c r="Z51" s="42">
        <f>+IF(X51&lt;&gt;0,+(Y51/X51)*100,0)</f>
        <v>-51.258543912264422</v>
      </c>
      <c r="AA51" s="39">
        <f>+AA35-AA50</f>
        <v>193954663</v>
      </c>
    </row>
    <row r="52" spans="1:27" x14ac:dyDescent="0.25">
      <c r="A52" s="43" t="s">
        <v>78</v>
      </c>
      <c r="B52" s="15" t="s">
        <v>32</v>
      </c>
      <c r="C52" s="20">
        <v>6451698</v>
      </c>
      <c r="D52" s="20">
        <v>0</v>
      </c>
      <c r="E52" s="21">
        <v>12375000</v>
      </c>
      <c r="F52" s="22">
        <v>12375000</v>
      </c>
      <c r="G52" s="22">
        <v>0</v>
      </c>
      <c r="H52" s="22">
        <v>0</v>
      </c>
      <c r="I52" s="22">
        <v>947913</v>
      </c>
      <c r="J52" s="22">
        <v>947913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947913</v>
      </c>
      <c r="X52" s="22">
        <v>9281250</v>
      </c>
      <c r="Y52" s="22">
        <v>-8333337</v>
      </c>
      <c r="Z52" s="23">
        <v>-89.786795959595949</v>
      </c>
      <c r="AA52" s="20">
        <v>12375000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-32466944</v>
      </c>
      <c r="D54" s="48">
        <f t="shared" si="3"/>
        <v>0</v>
      </c>
      <c r="E54" s="49">
        <f t="shared" si="3"/>
        <v>206329663</v>
      </c>
      <c r="F54" s="50">
        <f t="shared" si="3"/>
        <v>206329663</v>
      </c>
      <c r="G54" s="50">
        <f t="shared" si="3"/>
        <v>11110426</v>
      </c>
      <c r="H54" s="50">
        <f t="shared" si="3"/>
        <v>7043062</v>
      </c>
      <c r="I54" s="50">
        <f t="shared" si="3"/>
        <v>9420389</v>
      </c>
      <c r="J54" s="50">
        <f t="shared" si="3"/>
        <v>27573877</v>
      </c>
      <c r="K54" s="50">
        <f t="shared" si="3"/>
        <v>4675238</v>
      </c>
      <c r="L54" s="50">
        <f t="shared" si="3"/>
        <v>11350185</v>
      </c>
      <c r="M54" s="50">
        <f t="shared" si="3"/>
        <v>6587823</v>
      </c>
      <c r="N54" s="50">
        <f t="shared" si="3"/>
        <v>22613246</v>
      </c>
      <c r="O54" s="50">
        <f t="shared" si="3"/>
        <v>2281961</v>
      </c>
      <c r="P54" s="50">
        <f t="shared" si="3"/>
        <v>12513081</v>
      </c>
      <c r="Q54" s="50">
        <f t="shared" si="3"/>
        <v>6867995</v>
      </c>
      <c r="R54" s="50">
        <f t="shared" si="3"/>
        <v>21663037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71850160</v>
      </c>
      <c r="X54" s="50">
        <f t="shared" si="3"/>
        <v>154747251</v>
      </c>
      <c r="Y54" s="50">
        <f t="shared" si="3"/>
        <v>-82897091</v>
      </c>
      <c r="Z54" s="51">
        <f>+IF(X54&lt;&gt;0,+(Y54/X54)*100,0)</f>
        <v>-53.5693464435113</v>
      </c>
      <c r="AA54" s="48">
        <f>SUM(AA51:AA53)</f>
        <v>206329663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-32466944</v>
      </c>
      <c r="D56" s="54">
        <f>+D54-D55</f>
        <v>0</v>
      </c>
      <c r="E56" s="55">
        <f t="shared" si="4"/>
        <v>206329663</v>
      </c>
      <c r="F56" s="56">
        <f t="shared" si="4"/>
        <v>206329663</v>
      </c>
      <c r="G56" s="56">
        <f t="shared" si="4"/>
        <v>11110426</v>
      </c>
      <c r="H56" s="56">
        <f t="shared" si="4"/>
        <v>7043062</v>
      </c>
      <c r="I56" s="56">
        <f t="shared" si="4"/>
        <v>9420389</v>
      </c>
      <c r="J56" s="56">
        <f t="shared" si="4"/>
        <v>27573877</v>
      </c>
      <c r="K56" s="56">
        <f t="shared" si="4"/>
        <v>4675238</v>
      </c>
      <c r="L56" s="56">
        <f t="shared" si="4"/>
        <v>11350185</v>
      </c>
      <c r="M56" s="56">
        <f t="shared" si="4"/>
        <v>6587823</v>
      </c>
      <c r="N56" s="56">
        <f t="shared" si="4"/>
        <v>22613246</v>
      </c>
      <c r="O56" s="56">
        <f t="shared" si="4"/>
        <v>2281961</v>
      </c>
      <c r="P56" s="56">
        <f t="shared" si="4"/>
        <v>12513081</v>
      </c>
      <c r="Q56" s="56">
        <f t="shared" si="4"/>
        <v>6867995</v>
      </c>
      <c r="R56" s="56">
        <f t="shared" si="4"/>
        <v>21663037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71850160</v>
      </c>
      <c r="X56" s="56">
        <f t="shared" si="4"/>
        <v>154747251</v>
      </c>
      <c r="Y56" s="56">
        <f t="shared" si="4"/>
        <v>-82897091</v>
      </c>
      <c r="Z56" s="57">
        <f>+IF(X56&lt;&gt;0,+(Y56/X56)*100,0)</f>
        <v>-53.5693464435113</v>
      </c>
      <c r="AA56" s="54">
        <f>+AA54-AA55</f>
        <v>206329663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-32466944</v>
      </c>
      <c r="D59" s="48">
        <f>SUM(D56:D58)</f>
        <v>0</v>
      </c>
      <c r="E59" s="49">
        <f t="shared" si="5"/>
        <v>206329663</v>
      </c>
      <c r="F59" s="50">
        <f t="shared" si="5"/>
        <v>206329663</v>
      </c>
      <c r="G59" s="50">
        <f t="shared" si="5"/>
        <v>11110426</v>
      </c>
      <c r="H59" s="50">
        <f t="shared" si="5"/>
        <v>7043062</v>
      </c>
      <c r="I59" s="50">
        <f t="shared" si="5"/>
        <v>9420389</v>
      </c>
      <c r="J59" s="50">
        <f t="shared" si="5"/>
        <v>27573877</v>
      </c>
      <c r="K59" s="50">
        <f t="shared" si="5"/>
        <v>4675238</v>
      </c>
      <c r="L59" s="50">
        <f t="shared" si="5"/>
        <v>11350185</v>
      </c>
      <c r="M59" s="50">
        <f t="shared" si="5"/>
        <v>6587823</v>
      </c>
      <c r="N59" s="50">
        <f t="shared" si="5"/>
        <v>22613246</v>
      </c>
      <c r="O59" s="50">
        <f t="shared" si="5"/>
        <v>2281961</v>
      </c>
      <c r="P59" s="50">
        <f t="shared" si="5"/>
        <v>12513081</v>
      </c>
      <c r="Q59" s="50">
        <f t="shared" si="5"/>
        <v>6867995</v>
      </c>
      <c r="R59" s="50">
        <f t="shared" si="5"/>
        <v>21663037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71850160</v>
      </c>
      <c r="X59" s="50">
        <f t="shared" si="5"/>
        <v>154747251</v>
      </c>
      <c r="Y59" s="50">
        <f t="shared" si="5"/>
        <v>-82897091</v>
      </c>
      <c r="Z59" s="51">
        <f>+IF(X59&lt;&gt;0,+(Y59/X59)*100,0)</f>
        <v>-53.5693464435113</v>
      </c>
      <c r="AA59" s="48">
        <f>SUM(AA56:AA58)</f>
        <v>206329663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-32466944</v>
      </c>
      <c r="D62" s="65">
        <f>SUM(D59:D61)</f>
        <v>0</v>
      </c>
      <c r="E62" s="66">
        <f t="shared" si="6"/>
        <v>206329663</v>
      </c>
      <c r="F62" s="67">
        <f t="shared" si="6"/>
        <v>206329663</v>
      </c>
      <c r="G62" s="67">
        <f t="shared" si="6"/>
        <v>11110426</v>
      </c>
      <c r="H62" s="67">
        <f t="shared" si="6"/>
        <v>7043062</v>
      </c>
      <c r="I62" s="67">
        <f t="shared" si="6"/>
        <v>9420389</v>
      </c>
      <c r="J62" s="67">
        <f t="shared" si="6"/>
        <v>27573877</v>
      </c>
      <c r="K62" s="67">
        <f t="shared" si="6"/>
        <v>4675238</v>
      </c>
      <c r="L62" s="67">
        <f t="shared" si="6"/>
        <v>11350185</v>
      </c>
      <c r="M62" s="67">
        <f t="shared" si="6"/>
        <v>6587823</v>
      </c>
      <c r="N62" s="67">
        <f t="shared" si="6"/>
        <v>22613246</v>
      </c>
      <c r="O62" s="67">
        <f t="shared" si="6"/>
        <v>2281961</v>
      </c>
      <c r="P62" s="67">
        <f t="shared" si="6"/>
        <v>12513081</v>
      </c>
      <c r="Q62" s="67">
        <f t="shared" si="6"/>
        <v>6867995</v>
      </c>
      <c r="R62" s="67">
        <f t="shared" si="6"/>
        <v>21663037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71850160</v>
      </c>
      <c r="X62" s="67">
        <f t="shared" si="6"/>
        <v>154747251</v>
      </c>
      <c r="Y62" s="67">
        <f t="shared" si="6"/>
        <v>-82897091</v>
      </c>
      <c r="Z62" s="68">
        <f>+IF(X62&lt;&gt;0,+(Y62/X62)*100,0)</f>
        <v>-53.5693464435113</v>
      </c>
      <c r="AA62" s="65">
        <f>SUM(AA59:AA61)</f>
        <v>206329663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2327732</v>
      </c>
      <c r="D47" s="20">
        <v>0</v>
      </c>
      <c r="E47" s="21">
        <v>3707880</v>
      </c>
      <c r="F47" s="22">
        <v>3707880</v>
      </c>
      <c r="G47" s="22">
        <v>110823</v>
      </c>
      <c r="H47" s="22">
        <v>0</v>
      </c>
      <c r="I47" s="22">
        <v>0</v>
      </c>
      <c r="J47" s="22">
        <v>110823</v>
      </c>
      <c r="K47" s="22">
        <v>0</v>
      </c>
      <c r="L47" s="22">
        <v>0</v>
      </c>
      <c r="M47" s="22">
        <v>0</v>
      </c>
      <c r="N47" s="22">
        <v>0</v>
      </c>
      <c r="O47" s="22">
        <v>969306</v>
      </c>
      <c r="P47" s="22">
        <v>120585</v>
      </c>
      <c r="Q47" s="22">
        <v>38864</v>
      </c>
      <c r="R47" s="22">
        <v>1128755</v>
      </c>
      <c r="S47" s="22">
        <v>0</v>
      </c>
      <c r="T47" s="22">
        <v>0</v>
      </c>
      <c r="U47" s="22">
        <v>0</v>
      </c>
      <c r="V47" s="22">
        <v>0</v>
      </c>
      <c r="W47" s="22">
        <v>1239578</v>
      </c>
      <c r="X47" s="22">
        <v>2780901</v>
      </c>
      <c r="Y47" s="22">
        <v>-1541323</v>
      </c>
      <c r="Z47" s="23">
        <v>-55.425309998450146</v>
      </c>
      <c r="AA47" s="20">
        <v>3707880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2327732</v>
      </c>
      <c r="D50" s="29">
        <f t="shared" ref="D50:Y50" si="1">SUM(D37:D49)</f>
        <v>0</v>
      </c>
      <c r="E50" s="30">
        <f t="shared" si="1"/>
        <v>3707880</v>
      </c>
      <c r="F50" s="31">
        <f t="shared" si="1"/>
        <v>3707880</v>
      </c>
      <c r="G50" s="31">
        <f t="shared" si="1"/>
        <v>110823</v>
      </c>
      <c r="H50" s="31">
        <f t="shared" si="1"/>
        <v>0</v>
      </c>
      <c r="I50" s="31">
        <f t="shared" si="1"/>
        <v>0</v>
      </c>
      <c r="J50" s="31">
        <f t="shared" si="1"/>
        <v>110823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969306</v>
      </c>
      <c r="P50" s="31">
        <f t="shared" si="1"/>
        <v>120585</v>
      </c>
      <c r="Q50" s="31">
        <f t="shared" si="1"/>
        <v>38864</v>
      </c>
      <c r="R50" s="31">
        <f t="shared" si="1"/>
        <v>1128755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1239578</v>
      </c>
      <c r="X50" s="31">
        <f t="shared" si="1"/>
        <v>2780901</v>
      </c>
      <c r="Y50" s="31">
        <f t="shared" si="1"/>
        <v>-1541323</v>
      </c>
      <c r="Z50" s="32">
        <f>+IF(X50&lt;&gt;0,+(Y50/X50)*100,0)</f>
        <v>-55.425309998450146</v>
      </c>
      <c r="AA50" s="29">
        <f>SUM(AA37:AA49)</f>
        <v>3707880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-2327732</v>
      </c>
      <c r="D51" s="39">
        <f t="shared" si="2"/>
        <v>0</v>
      </c>
      <c r="E51" s="40">
        <f t="shared" si="2"/>
        <v>-3707880</v>
      </c>
      <c r="F51" s="41">
        <f t="shared" si="2"/>
        <v>-3707880</v>
      </c>
      <c r="G51" s="41">
        <f t="shared" si="2"/>
        <v>-110823</v>
      </c>
      <c r="H51" s="41">
        <f t="shared" si="2"/>
        <v>0</v>
      </c>
      <c r="I51" s="41">
        <f t="shared" si="2"/>
        <v>0</v>
      </c>
      <c r="J51" s="41">
        <f t="shared" si="2"/>
        <v>-110823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-969306</v>
      </c>
      <c r="P51" s="41">
        <f t="shared" si="2"/>
        <v>-120585</v>
      </c>
      <c r="Q51" s="41">
        <f t="shared" si="2"/>
        <v>-38864</v>
      </c>
      <c r="R51" s="41">
        <f t="shared" si="2"/>
        <v>-1128755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-1239578</v>
      </c>
      <c r="X51" s="41">
        <f t="shared" si="2"/>
        <v>-2780901</v>
      </c>
      <c r="Y51" s="41">
        <f t="shared" si="2"/>
        <v>1541323</v>
      </c>
      <c r="Z51" s="42">
        <f>+IF(X51&lt;&gt;0,+(Y51/X51)*100,0)</f>
        <v>-55.425309998450146</v>
      </c>
      <c r="AA51" s="39">
        <f>+AA35-AA50</f>
        <v>-3707880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-2327732</v>
      </c>
      <c r="D54" s="48">
        <f t="shared" si="3"/>
        <v>0</v>
      </c>
      <c r="E54" s="49">
        <f t="shared" si="3"/>
        <v>-3707880</v>
      </c>
      <c r="F54" s="50">
        <f t="shared" si="3"/>
        <v>-3707880</v>
      </c>
      <c r="G54" s="50">
        <f t="shared" si="3"/>
        <v>-110823</v>
      </c>
      <c r="H54" s="50">
        <f t="shared" si="3"/>
        <v>0</v>
      </c>
      <c r="I54" s="50">
        <f t="shared" si="3"/>
        <v>0</v>
      </c>
      <c r="J54" s="50">
        <f t="shared" si="3"/>
        <v>-110823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-969306</v>
      </c>
      <c r="P54" s="50">
        <f t="shared" si="3"/>
        <v>-120585</v>
      </c>
      <c r="Q54" s="50">
        <f t="shared" si="3"/>
        <v>-38864</v>
      </c>
      <c r="R54" s="50">
        <f t="shared" si="3"/>
        <v>-1128755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-1239578</v>
      </c>
      <c r="X54" s="50">
        <f t="shared" si="3"/>
        <v>-2780901</v>
      </c>
      <c r="Y54" s="50">
        <f t="shared" si="3"/>
        <v>1541323</v>
      </c>
      <c r="Z54" s="51">
        <f>+IF(X54&lt;&gt;0,+(Y54/X54)*100,0)</f>
        <v>-55.425309998450146</v>
      </c>
      <c r="AA54" s="48">
        <f>SUM(AA51:AA53)</f>
        <v>-3707880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-2327732</v>
      </c>
      <c r="D56" s="54">
        <f>+D54-D55</f>
        <v>0</v>
      </c>
      <c r="E56" s="55">
        <f t="shared" si="4"/>
        <v>-3707880</v>
      </c>
      <c r="F56" s="56">
        <f t="shared" si="4"/>
        <v>-3707880</v>
      </c>
      <c r="G56" s="56">
        <f t="shared" si="4"/>
        <v>-110823</v>
      </c>
      <c r="H56" s="56">
        <f t="shared" si="4"/>
        <v>0</v>
      </c>
      <c r="I56" s="56">
        <f t="shared" si="4"/>
        <v>0</v>
      </c>
      <c r="J56" s="56">
        <f t="shared" si="4"/>
        <v>-110823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-969306</v>
      </c>
      <c r="P56" s="56">
        <f t="shared" si="4"/>
        <v>-120585</v>
      </c>
      <c r="Q56" s="56">
        <f t="shared" si="4"/>
        <v>-38864</v>
      </c>
      <c r="R56" s="56">
        <f t="shared" si="4"/>
        <v>-1128755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-1239578</v>
      </c>
      <c r="X56" s="56">
        <f t="shared" si="4"/>
        <v>-2780901</v>
      </c>
      <c r="Y56" s="56">
        <f t="shared" si="4"/>
        <v>1541323</v>
      </c>
      <c r="Z56" s="57">
        <f>+IF(X56&lt;&gt;0,+(Y56/X56)*100,0)</f>
        <v>-55.425309998450146</v>
      </c>
      <c r="AA56" s="54">
        <f>+AA54-AA55</f>
        <v>-3707880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-2327732</v>
      </c>
      <c r="D59" s="48">
        <f>SUM(D56:D58)</f>
        <v>0</v>
      </c>
      <c r="E59" s="49">
        <f t="shared" si="5"/>
        <v>-3707880</v>
      </c>
      <c r="F59" s="50">
        <f t="shared" si="5"/>
        <v>-3707880</v>
      </c>
      <c r="G59" s="50">
        <f t="shared" si="5"/>
        <v>-110823</v>
      </c>
      <c r="H59" s="50">
        <f t="shared" si="5"/>
        <v>0</v>
      </c>
      <c r="I59" s="50">
        <f t="shared" si="5"/>
        <v>0</v>
      </c>
      <c r="J59" s="50">
        <f t="shared" si="5"/>
        <v>-110823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-969306</v>
      </c>
      <c r="P59" s="50">
        <f t="shared" si="5"/>
        <v>-120585</v>
      </c>
      <c r="Q59" s="50">
        <f t="shared" si="5"/>
        <v>-38864</v>
      </c>
      <c r="R59" s="50">
        <f t="shared" si="5"/>
        <v>-1128755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-1239578</v>
      </c>
      <c r="X59" s="50">
        <f t="shared" si="5"/>
        <v>-2780901</v>
      </c>
      <c r="Y59" s="50">
        <f t="shared" si="5"/>
        <v>1541323</v>
      </c>
      <c r="Z59" s="51">
        <f>+IF(X59&lt;&gt;0,+(Y59/X59)*100,0)</f>
        <v>-55.425309998450146</v>
      </c>
      <c r="AA59" s="48">
        <f>SUM(AA56:AA58)</f>
        <v>-3707880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-2327732</v>
      </c>
      <c r="D62" s="65">
        <f>SUM(D59:D61)</f>
        <v>0</v>
      </c>
      <c r="E62" s="66">
        <f t="shared" si="6"/>
        <v>-3707880</v>
      </c>
      <c r="F62" s="67">
        <f t="shared" si="6"/>
        <v>-3707880</v>
      </c>
      <c r="G62" s="67">
        <f t="shared" si="6"/>
        <v>-110823</v>
      </c>
      <c r="H62" s="67">
        <f t="shared" si="6"/>
        <v>0</v>
      </c>
      <c r="I62" s="67">
        <f t="shared" si="6"/>
        <v>0</v>
      </c>
      <c r="J62" s="67">
        <f t="shared" si="6"/>
        <v>-110823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-969306</v>
      </c>
      <c r="P62" s="67">
        <f t="shared" si="6"/>
        <v>-120585</v>
      </c>
      <c r="Q62" s="67">
        <f t="shared" si="6"/>
        <v>-38864</v>
      </c>
      <c r="R62" s="67">
        <f t="shared" si="6"/>
        <v>-1128755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-1239578</v>
      </c>
      <c r="X62" s="67">
        <f t="shared" si="6"/>
        <v>-2780901</v>
      </c>
      <c r="Y62" s="67">
        <f t="shared" si="6"/>
        <v>1541323</v>
      </c>
      <c r="Z62" s="68">
        <f>+IF(X62&lt;&gt;0,+(Y62/X62)*100,0)</f>
        <v>-55.425309998450146</v>
      </c>
      <c r="AA62" s="65">
        <f>SUM(AA59:AA61)</f>
        <v>-3707880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71219321</v>
      </c>
      <c r="D6" s="20">
        <v>0</v>
      </c>
      <c r="E6" s="21">
        <v>67097406</v>
      </c>
      <c r="F6" s="22">
        <v>78720340</v>
      </c>
      <c r="G6" s="22">
        <v>9689036</v>
      </c>
      <c r="H6" s="22">
        <v>6690858</v>
      </c>
      <c r="I6" s="22">
        <v>5356896</v>
      </c>
      <c r="J6" s="22">
        <v>21736790</v>
      </c>
      <c r="K6" s="22">
        <v>5607081</v>
      </c>
      <c r="L6" s="22">
        <v>6379115</v>
      </c>
      <c r="M6" s="22">
        <v>5867363</v>
      </c>
      <c r="N6" s="22">
        <v>17853559</v>
      </c>
      <c r="O6" s="22">
        <v>5837301</v>
      </c>
      <c r="P6" s="22">
        <v>9327664</v>
      </c>
      <c r="Q6" s="22">
        <v>5545307</v>
      </c>
      <c r="R6" s="22">
        <v>20710272</v>
      </c>
      <c r="S6" s="22">
        <v>0</v>
      </c>
      <c r="T6" s="22">
        <v>0</v>
      </c>
      <c r="U6" s="22">
        <v>0</v>
      </c>
      <c r="V6" s="22">
        <v>0</v>
      </c>
      <c r="W6" s="22">
        <v>60300621</v>
      </c>
      <c r="X6" s="22">
        <v>59040252</v>
      </c>
      <c r="Y6" s="22">
        <v>1260369</v>
      </c>
      <c r="Z6" s="23">
        <v>2.1347622296734099</v>
      </c>
      <c r="AA6" s="20">
        <v>78720340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71219321</v>
      </c>
      <c r="D35" s="29">
        <f t="shared" ref="D35:Y35" si="0">SUM(D6:D34)</f>
        <v>0</v>
      </c>
      <c r="E35" s="30">
        <f t="shared" si="0"/>
        <v>67097406</v>
      </c>
      <c r="F35" s="31">
        <f t="shared" si="0"/>
        <v>78720340</v>
      </c>
      <c r="G35" s="31">
        <f t="shared" si="0"/>
        <v>9689036</v>
      </c>
      <c r="H35" s="31">
        <f t="shared" si="0"/>
        <v>6690858</v>
      </c>
      <c r="I35" s="31">
        <f t="shared" si="0"/>
        <v>5356896</v>
      </c>
      <c r="J35" s="31">
        <f t="shared" si="0"/>
        <v>21736790</v>
      </c>
      <c r="K35" s="31">
        <f t="shared" si="0"/>
        <v>5607081</v>
      </c>
      <c r="L35" s="31">
        <f t="shared" si="0"/>
        <v>6379115</v>
      </c>
      <c r="M35" s="31">
        <f t="shared" si="0"/>
        <v>5867363</v>
      </c>
      <c r="N35" s="31">
        <f t="shared" si="0"/>
        <v>17853559</v>
      </c>
      <c r="O35" s="31">
        <f t="shared" si="0"/>
        <v>5837301</v>
      </c>
      <c r="P35" s="31">
        <f t="shared" si="0"/>
        <v>9327664</v>
      </c>
      <c r="Q35" s="31">
        <f t="shared" si="0"/>
        <v>5545307</v>
      </c>
      <c r="R35" s="31">
        <f t="shared" si="0"/>
        <v>20710272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60300621</v>
      </c>
      <c r="X35" s="31">
        <f t="shared" si="0"/>
        <v>59040252</v>
      </c>
      <c r="Y35" s="31">
        <f t="shared" si="0"/>
        <v>1260369</v>
      </c>
      <c r="Z35" s="32">
        <f>+IF(X35&lt;&gt;0,+(Y35/X35)*100,0)</f>
        <v>2.1347622296734099</v>
      </c>
      <c r="AA35" s="29">
        <f>SUM(AA6:AA34)</f>
        <v>78720340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7339613</v>
      </c>
      <c r="D37" s="20">
        <v>0</v>
      </c>
      <c r="E37" s="21">
        <v>5854867</v>
      </c>
      <c r="F37" s="22">
        <v>5932519</v>
      </c>
      <c r="G37" s="22">
        <v>453464</v>
      </c>
      <c r="H37" s="22">
        <v>507050</v>
      </c>
      <c r="I37" s="22">
        <v>467227</v>
      </c>
      <c r="J37" s="22">
        <v>1427741</v>
      </c>
      <c r="K37" s="22">
        <v>526559</v>
      </c>
      <c r="L37" s="22">
        <v>445225</v>
      </c>
      <c r="M37" s="22">
        <v>485615</v>
      </c>
      <c r="N37" s="22">
        <v>1457399</v>
      </c>
      <c r="O37" s="22">
        <v>525406</v>
      </c>
      <c r="P37" s="22">
        <v>427028</v>
      </c>
      <c r="Q37" s="22">
        <v>463507</v>
      </c>
      <c r="R37" s="22">
        <v>1415941</v>
      </c>
      <c r="S37" s="22">
        <v>0</v>
      </c>
      <c r="T37" s="22">
        <v>0</v>
      </c>
      <c r="U37" s="22">
        <v>0</v>
      </c>
      <c r="V37" s="22">
        <v>0</v>
      </c>
      <c r="W37" s="22">
        <v>4301081</v>
      </c>
      <c r="X37" s="22">
        <v>4449411</v>
      </c>
      <c r="Y37" s="22">
        <v>-148330</v>
      </c>
      <c r="Z37" s="23">
        <v>-3.3336996739568447</v>
      </c>
      <c r="AA37" s="20">
        <v>5932519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63562897</v>
      </c>
      <c r="D39" s="20">
        <v>0</v>
      </c>
      <c r="E39" s="21">
        <v>60000000</v>
      </c>
      <c r="F39" s="22">
        <v>65000000</v>
      </c>
      <c r="G39" s="22">
        <v>8280441</v>
      </c>
      <c r="H39" s="22">
        <v>6987549</v>
      </c>
      <c r="I39" s="22">
        <v>4743850</v>
      </c>
      <c r="J39" s="22">
        <v>20011840</v>
      </c>
      <c r="K39" s="22">
        <v>4997734</v>
      </c>
      <c r="L39" s="22">
        <v>4830390</v>
      </c>
      <c r="M39" s="22">
        <v>4535846</v>
      </c>
      <c r="N39" s="22">
        <v>14363970</v>
      </c>
      <c r="O39" s="22">
        <v>4973802</v>
      </c>
      <c r="P39" s="22">
        <v>0</v>
      </c>
      <c r="Q39" s="22">
        <v>9424378</v>
      </c>
      <c r="R39" s="22">
        <v>14398180</v>
      </c>
      <c r="S39" s="22">
        <v>0</v>
      </c>
      <c r="T39" s="22">
        <v>0</v>
      </c>
      <c r="U39" s="22">
        <v>0</v>
      </c>
      <c r="V39" s="22">
        <v>0</v>
      </c>
      <c r="W39" s="22">
        <v>48773990</v>
      </c>
      <c r="X39" s="22">
        <v>48750003</v>
      </c>
      <c r="Y39" s="22">
        <v>23987</v>
      </c>
      <c r="Z39" s="23">
        <v>4.9204099536157973E-2</v>
      </c>
      <c r="AA39" s="20">
        <v>65000000</v>
      </c>
    </row>
    <row r="40" spans="1:27" x14ac:dyDescent="0.25">
      <c r="A40" s="19" t="s">
        <v>66</v>
      </c>
      <c r="B40" s="15" t="s">
        <v>32</v>
      </c>
      <c r="C40" s="20">
        <v>-8641285</v>
      </c>
      <c r="D40" s="20">
        <v>0</v>
      </c>
      <c r="E40" s="21">
        <v>100000</v>
      </c>
      <c r="F40" s="22">
        <v>100000</v>
      </c>
      <c r="G40" s="22">
        <v>0</v>
      </c>
      <c r="H40" s="22">
        <v>0</v>
      </c>
      <c r="I40" s="22">
        <v>0</v>
      </c>
      <c r="J40" s="22">
        <v>0</v>
      </c>
      <c r="K40" s="22">
        <v>1940</v>
      </c>
      <c r="L40" s="22">
        <v>1000</v>
      </c>
      <c r="M40" s="22">
        <v>3375</v>
      </c>
      <c r="N40" s="22">
        <v>6315</v>
      </c>
      <c r="O40" s="22">
        <v>3165</v>
      </c>
      <c r="P40" s="22">
        <v>1000</v>
      </c>
      <c r="Q40" s="22">
        <v>2000</v>
      </c>
      <c r="R40" s="22">
        <v>6165</v>
      </c>
      <c r="S40" s="22">
        <v>0</v>
      </c>
      <c r="T40" s="22">
        <v>0</v>
      </c>
      <c r="U40" s="22">
        <v>0</v>
      </c>
      <c r="V40" s="22">
        <v>0</v>
      </c>
      <c r="W40" s="22">
        <v>12480</v>
      </c>
      <c r="X40" s="22">
        <v>74997</v>
      </c>
      <c r="Y40" s="22">
        <v>-62517</v>
      </c>
      <c r="Z40" s="23">
        <v>-83.359334373374935</v>
      </c>
      <c r="AA40" s="20">
        <v>100000</v>
      </c>
    </row>
    <row r="41" spans="1:27" x14ac:dyDescent="0.25">
      <c r="A41" s="19" t="s">
        <v>67</v>
      </c>
      <c r="B41" s="15" t="s">
        <v>32</v>
      </c>
      <c r="C41" s="20">
        <v>1835333</v>
      </c>
      <c r="D41" s="20">
        <v>0</v>
      </c>
      <c r="E41" s="21">
        <v>152202</v>
      </c>
      <c r="F41" s="22">
        <v>18108600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13581459</v>
      </c>
      <c r="Y41" s="22">
        <v>-13581459</v>
      </c>
      <c r="Z41" s="23">
        <v>-100</v>
      </c>
      <c r="AA41" s="20">
        <v>18108600</v>
      </c>
    </row>
    <row r="42" spans="1:27" x14ac:dyDescent="0.25">
      <c r="A42" s="19" t="s">
        <v>68</v>
      </c>
      <c r="B42" s="15" t="s">
        <v>32</v>
      </c>
      <c r="C42" s="20">
        <v>7307365</v>
      </c>
      <c r="D42" s="20">
        <v>0</v>
      </c>
      <c r="E42" s="21">
        <v>6133868</v>
      </c>
      <c r="F42" s="22">
        <v>6133868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4600404</v>
      </c>
      <c r="Y42" s="22">
        <v>-4600404</v>
      </c>
      <c r="Z42" s="23">
        <v>-100</v>
      </c>
      <c r="AA42" s="20">
        <v>6133868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4599846</v>
      </c>
      <c r="D44" s="20">
        <v>0</v>
      </c>
      <c r="E44" s="21">
        <v>3500000</v>
      </c>
      <c r="F44" s="22">
        <v>3500000</v>
      </c>
      <c r="G44" s="22">
        <v>0</v>
      </c>
      <c r="H44" s="22">
        <v>0</v>
      </c>
      <c r="I44" s="22">
        <v>193344</v>
      </c>
      <c r="J44" s="22">
        <v>193344</v>
      </c>
      <c r="K44" s="22">
        <v>236215</v>
      </c>
      <c r="L44" s="22">
        <v>130368</v>
      </c>
      <c r="M44" s="22">
        <v>595805</v>
      </c>
      <c r="N44" s="22">
        <v>962388</v>
      </c>
      <c r="O44" s="22">
        <v>0</v>
      </c>
      <c r="P44" s="22">
        <v>61390</v>
      </c>
      <c r="Q44" s="22">
        <v>420200</v>
      </c>
      <c r="R44" s="22">
        <v>481590</v>
      </c>
      <c r="S44" s="22">
        <v>0</v>
      </c>
      <c r="T44" s="22">
        <v>0</v>
      </c>
      <c r="U44" s="22">
        <v>0</v>
      </c>
      <c r="V44" s="22">
        <v>0</v>
      </c>
      <c r="W44" s="22">
        <v>1637322</v>
      </c>
      <c r="X44" s="22">
        <v>2625003</v>
      </c>
      <c r="Y44" s="22">
        <v>-987681</v>
      </c>
      <c r="Z44" s="23">
        <v>-37.625899856114451</v>
      </c>
      <c r="AA44" s="20">
        <v>3500000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500000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375003</v>
      </c>
      <c r="Y46" s="22">
        <v>-375003</v>
      </c>
      <c r="Z46" s="23">
        <v>-100</v>
      </c>
      <c r="AA46" s="20">
        <v>500000</v>
      </c>
    </row>
    <row r="47" spans="1:27" x14ac:dyDescent="0.25">
      <c r="A47" s="19" t="s">
        <v>73</v>
      </c>
      <c r="B47" s="15" t="s">
        <v>32</v>
      </c>
      <c r="C47" s="20">
        <v>5197569</v>
      </c>
      <c r="D47" s="20">
        <v>0</v>
      </c>
      <c r="E47" s="21">
        <v>4880755</v>
      </c>
      <c r="F47" s="22">
        <v>4880757</v>
      </c>
      <c r="G47" s="22">
        <v>89936</v>
      </c>
      <c r="H47" s="22">
        <v>606219</v>
      </c>
      <c r="I47" s="22">
        <v>76209</v>
      </c>
      <c r="J47" s="22">
        <v>772364</v>
      </c>
      <c r="K47" s="22">
        <v>563362</v>
      </c>
      <c r="L47" s="22">
        <v>321315</v>
      </c>
      <c r="M47" s="22">
        <v>361014</v>
      </c>
      <c r="N47" s="22">
        <v>1245691</v>
      </c>
      <c r="O47" s="22">
        <v>465203</v>
      </c>
      <c r="P47" s="22">
        <v>162259</v>
      </c>
      <c r="Q47" s="22">
        <v>541817</v>
      </c>
      <c r="R47" s="22">
        <v>1169279</v>
      </c>
      <c r="S47" s="22">
        <v>0</v>
      </c>
      <c r="T47" s="22">
        <v>0</v>
      </c>
      <c r="U47" s="22">
        <v>0</v>
      </c>
      <c r="V47" s="22">
        <v>0</v>
      </c>
      <c r="W47" s="22">
        <v>3187334</v>
      </c>
      <c r="X47" s="22">
        <v>3660561</v>
      </c>
      <c r="Y47" s="22">
        <v>-473227</v>
      </c>
      <c r="Z47" s="23">
        <v>-12.927717909905068</v>
      </c>
      <c r="AA47" s="20">
        <v>4880757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81201338</v>
      </c>
      <c r="D50" s="29">
        <f t="shared" ref="D50:Y50" si="1">SUM(D37:D49)</f>
        <v>0</v>
      </c>
      <c r="E50" s="30">
        <f t="shared" si="1"/>
        <v>80621692</v>
      </c>
      <c r="F50" s="31">
        <f t="shared" si="1"/>
        <v>104155744</v>
      </c>
      <c r="G50" s="31">
        <f t="shared" si="1"/>
        <v>8823841</v>
      </c>
      <c r="H50" s="31">
        <f t="shared" si="1"/>
        <v>8100818</v>
      </c>
      <c r="I50" s="31">
        <f t="shared" si="1"/>
        <v>5480630</v>
      </c>
      <c r="J50" s="31">
        <f t="shared" si="1"/>
        <v>22405289</v>
      </c>
      <c r="K50" s="31">
        <f t="shared" si="1"/>
        <v>6325810</v>
      </c>
      <c r="L50" s="31">
        <f t="shared" si="1"/>
        <v>5728298</v>
      </c>
      <c r="M50" s="31">
        <f t="shared" si="1"/>
        <v>5981655</v>
      </c>
      <c r="N50" s="31">
        <f t="shared" si="1"/>
        <v>18035763</v>
      </c>
      <c r="O50" s="31">
        <f t="shared" si="1"/>
        <v>5967576</v>
      </c>
      <c r="P50" s="31">
        <f t="shared" si="1"/>
        <v>651677</v>
      </c>
      <c r="Q50" s="31">
        <f t="shared" si="1"/>
        <v>10851902</v>
      </c>
      <c r="R50" s="31">
        <f t="shared" si="1"/>
        <v>17471155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57912207</v>
      </c>
      <c r="X50" s="31">
        <f t="shared" si="1"/>
        <v>78116841</v>
      </c>
      <c r="Y50" s="31">
        <f t="shared" si="1"/>
        <v>-20204634</v>
      </c>
      <c r="Z50" s="32">
        <f>+IF(X50&lt;&gt;0,+(Y50/X50)*100,0)</f>
        <v>-25.864632698088752</v>
      </c>
      <c r="AA50" s="29">
        <f>SUM(AA37:AA49)</f>
        <v>104155744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-9982017</v>
      </c>
      <c r="D51" s="39">
        <f t="shared" si="2"/>
        <v>0</v>
      </c>
      <c r="E51" s="40">
        <f t="shared" si="2"/>
        <v>-13524286</v>
      </c>
      <c r="F51" s="41">
        <f t="shared" si="2"/>
        <v>-25435404</v>
      </c>
      <c r="G51" s="41">
        <f t="shared" si="2"/>
        <v>865195</v>
      </c>
      <c r="H51" s="41">
        <f t="shared" si="2"/>
        <v>-1409960</v>
      </c>
      <c r="I51" s="41">
        <f t="shared" si="2"/>
        <v>-123734</v>
      </c>
      <c r="J51" s="41">
        <f t="shared" si="2"/>
        <v>-668499</v>
      </c>
      <c r="K51" s="41">
        <f t="shared" si="2"/>
        <v>-718729</v>
      </c>
      <c r="L51" s="41">
        <f t="shared" si="2"/>
        <v>650817</v>
      </c>
      <c r="M51" s="41">
        <f t="shared" si="2"/>
        <v>-114292</v>
      </c>
      <c r="N51" s="41">
        <f t="shared" si="2"/>
        <v>-182204</v>
      </c>
      <c r="O51" s="41">
        <f t="shared" si="2"/>
        <v>-130275</v>
      </c>
      <c r="P51" s="41">
        <f t="shared" si="2"/>
        <v>8675987</v>
      </c>
      <c r="Q51" s="41">
        <f t="shared" si="2"/>
        <v>-5306595</v>
      </c>
      <c r="R51" s="41">
        <f t="shared" si="2"/>
        <v>3239117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2388414</v>
      </c>
      <c r="X51" s="41">
        <f t="shared" si="2"/>
        <v>-19076589</v>
      </c>
      <c r="Y51" s="41">
        <f t="shared" si="2"/>
        <v>21465003</v>
      </c>
      <c r="Z51" s="42">
        <f>+IF(X51&lt;&gt;0,+(Y51/X51)*100,0)</f>
        <v>-112.52013135052603</v>
      </c>
      <c r="AA51" s="39">
        <f>+AA35-AA50</f>
        <v>-25435404</v>
      </c>
    </row>
    <row r="52" spans="1:27" x14ac:dyDescent="0.25">
      <c r="A52" s="43" t="s">
        <v>78</v>
      </c>
      <c r="B52" s="15" t="s">
        <v>32</v>
      </c>
      <c r="C52" s="20">
        <v>13486091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3504074</v>
      </c>
      <c r="D54" s="48">
        <f t="shared" si="3"/>
        <v>0</v>
      </c>
      <c r="E54" s="49">
        <f t="shared" si="3"/>
        <v>-13524286</v>
      </c>
      <c r="F54" s="50">
        <f t="shared" si="3"/>
        <v>-25435404</v>
      </c>
      <c r="G54" s="50">
        <f t="shared" si="3"/>
        <v>865195</v>
      </c>
      <c r="H54" s="50">
        <f t="shared" si="3"/>
        <v>-1409960</v>
      </c>
      <c r="I54" s="50">
        <f t="shared" si="3"/>
        <v>-123734</v>
      </c>
      <c r="J54" s="50">
        <f t="shared" si="3"/>
        <v>-668499</v>
      </c>
      <c r="K54" s="50">
        <f t="shared" si="3"/>
        <v>-718729</v>
      </c>
      <c r="L54" s="50">
        <f t="shared" si="3"/>
        <v>650817</v>
      </c>
      <c r="M54" s="50">
        <f t="shared" si="3"/>
        <v>-114292</v>
      </c>
      <c r="N54" s="50">
        <f t="shared" si="3"/>
        <v>-182204</v>
      </c>
      <c r="O54" s="50">
        <f t="shared" si="3"/>
        <v>-130275</v>
      </c>
      <c r="P54" s="50">
        <f t="shared" si="3"/>
        <v>8675987</v>
      </c>
      <c r="Q54" s="50">
        <f t="shared" si="3"/>
        <v>-5306595</v>
      </c>
      <c r="R54" s="50">
        <f t="shared" si="3"/>
        <v>3239117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2388414</v>
      </c>
      <c r="X54" s="50">
        <f t="shared" si="3"/>
        <v>-19076589</v>
      </c>
      <c r="Y54" s="50">
        <f t="shared" si="3"/>
        <v>21465003</v>
      </c>
      <c r="Z54" s="51">
        <f>+IF(X54&lt;&gt;0,+(Y54/X54)*100,0)</f>
        <v>-112.52013135052603</v>
      </c>
      <c r="AA54" s="48">
        <f>SUM(AA51:AA53)</f>
        <v>-25435404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3504074</v>
      </c>
      <c r="D56" s="54">
        <f>+D54-D55</f>
        <v>0</v>
      </c>
      <c r="E56" s="55">
        <f t="shared" si="4"/>
        <v>-13524286</v>
      </c>
      <c r="F56" s="56">
        <f t="shared" si="4"/>
        <v>-25435404</v>
      </c>
      <c r="G56" s="56">
        <f t="shared" si="4"/>
        <v>865195</v>
      </c>
      <c r="H56" s="56">
        <f t="shared" si="4"/>
        <v>-1409960</v>
      </c>
      <c r="I56" s="56">
        <f t="shared" si="4"/>
        <v>-123734</v>
      </c>
      <c r="J56" s="56">
        <f t="shared" si="4"/>
        <v>-668499</v>
      </c>
      <c r="K56" s="56">
        <f t="shared" si="4"/>
        <v>-718729</v>
      </c>
      <c r="L56" s="56">
        <f t="shared" si="4"/>
        <v>650817</v>
      </c>
      <c r="M56" s="56">
        <f t="shared" si="4"/>
        <v>-114292</v>
      </c>
      <c r="N56" s="56">
        <f t="shared" si="4"/>
        <v>-182204</v>
      </c>
      <c r="O56" s="56">
        <f t="shared" si="4"/>
        <v>-130275</v>
      </c>
      <c r="P56" s="56">
        <f t="shared" si="4"/>
        <v>8675987</v>
      </c>
      <c r="Q56" s="56">
        <f t="shared" si="4"/>
        <v>-5306595</v>
      </c>
      <c r="R56" s="56">
        <f t="shared" si="4"/>
        <v>3239117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2388414</v>
      </c>
      <c r="X56" s="56">
        <f t="shared" si="4"/>
        <v>-19076589</v>
      </c>
      <c r="Y56" s="56">
        <f t="shared" si="4"/>
        <v>21465003</v>
      </c>
      <c r="Z56" s="57">
        <f>+IF(X56&lt;&gt;0,+(Y56/X56)*100,0)</f>
        <v>-112.52013135052603</v>
      </c>
      <c r="AA56" s="54">
        <f>+AA54-AA55</f>
        <v>-25435404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3504074</v>
      </c>
      <c r="D59" s="48">
        <f>SUM(D56:D58)</f>
        <v>0</v>
      </c>
      <c r="E59" s="49">
        <f t="shared" si="5"/>
        <v>-13524286</v>
      </c>
      <c r="F59" s="50">
        <f t="shared" si="5"/>
        <v>-25435404</v>
      </c>
      <c r="G59" s="50">
        <f t="shared" si="5"/>
        <v>865195</v>
      </c>
      <c r="H59" s="50">
        <f t="shared" si="5"/>
        <v>-1409960</v>
      </c>
      <c r="I59" s="50">
        <f t="shared" si="5"/>
        <v>-123734</v>
      </c>
      <c r="J59" s="50">
        <f t="shared" si="5"/>
        <v>-668499</v>
      </c>
      <c r="K59" s="50">
        <f t="shared" si="5"/>
        <v>-718729</v>
      </c>
      <c r="L59" s="50">
        <f t="shared" si="5"/>
        <v>650817</v>
      </c>
      <c r="M59" s="50">
        <f t="shared" si="5"/>
        <v>-114292</v>
      </c>
      <c r="N59" s="50">
        <f t="shared" si="5"/>
        <v>-182204</v>
      </c>
      <c r="O59" s="50">
        <f t="shared" si="5"/>
        <v>-130275</v>
      </c>
      <c r="P59" s="50">
        <f t="shared" si="5"/>
        <v>8675987</v>
      </c>
      <c r="Q59" s="50">
        <f t="shared" si="5"/>
        <v>-5306595</v>
      </c>
      <c r="R59" s="50">
        <f t="shared" si="5"/>
        <v>3239117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2388414</v>
      </c>
      <c r="X59" s="50">
        <f t="shared" si="5"/>
        <v>-19076589</v>
      </c>
      <c r="Y59" s="50">
        <f t="shared" si="5"/>
        <v>21465003</v>
      </c>
      <c r="Z59" s="51">
        <f>+IF(X59&lt;&gt;0,+(Y59/X59)*100,0)</f>
        <v>-112.52013135052603</v>
      </c>
      <c r="AA59" s="48">
        <f>SUM(AA56:AA58)</f>
        <v>-25435404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3504074</v>
      </c>
      <c r="D62" s="65">
        <f>SUM(D59:D61)</f>
        <v>0</v>
      </c>
      <c r="E62" s="66">
        <f t="shared" si="6"/>
        <v>-13524286</v>
      </c>
      <c r="F62" s="67">
        <f t="shared" si="6"/>
        <v>-25435404</v>
      </c>
      <c r="G62" s="67">
        <f t="shared" si="6"/>
        <v>865195</v>
      </c>
      <c r="H62" s="67">
        <f t="shared" si="6"/>
        <v>-1409960</v>
      </c>
      <c r="I62" s="67">
        <f t="shared" si="6"/>
        <v>-123734</v>
      </c>
      <c r="J62" s="67">
        <f t="shared" si="6"/>
        <v>-668499</v>
      </c>
      <c r="K62" s="67">
        <f t="shared" si="6"/>
        <v>-718729</v>
      </c>
      <c r="L62" s="67">
        <f t="shared" si="6"/>
        <v>650817</v>
      </c>
      <c r="M62" s="67">
        <f t="shared" si="6"/>
        <v>-114292</v>
      </c>
      <c r="N62" s="67">
        <f t="shared" si="6"/>
        <v>-182204</v>
      </c>
      <c r="O62" s="67">
        <f t="shared" si="6"/>
        <v>-130275</v>
      </c>
      <c r="P62" s="67">
        <f t="shared" si="6"/>
        <v>8675987</v>
      </c>
      <c r="Q62" s="67">
        <f t="shared" si="6"/>
        <v>-5306595</v>
      </c>
      <c r="R62" s="67">
        <f t="shared" si="6"/>
        <v>3239117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2388414</v>
      </c>
      <c r="X62" s="67">
        <f t="shared" si="6"/>
        <v>-19076589</v>
      </c>
      <c r="Y62" s="67">
        <f t="shared" si="6"/>
        <v>21465003</v>
      </c>
      <c r="Z62" s="68">
        <f>+IF(X62&lt;&gt;0,+(Y62/X62)*100,0)</f>
        <v>-112.52013135052603</v>
      </c>
      <c r="AA62" s="65">
        <f>SUM(AA59:AA61)</f>
        <v>-25435404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38085842</v>
      </c>
      <c r="D6" s="20">
        <v>0</v>
      </c>
      <c r="E6" s="21">
        <v>35764957</v>
      </c>
      <c r="F6" s="22">
        <v>34608301</v>
      </c>
      <c r="G6" s="22">
        <v>4132636</v>
      </c>
      <c r="H6" s="22">
        <v>3056838</v>
      </c>
      <c r="I6" s="22">
        <v>3299171</v>
      </c>
      <c r="J6" s="22">
        <v>10488645</v>
      </c>
      <c r="K6" s="22">
        <v>2929540</v>
      </c>
      <c r="L6" s="22">
        <v>3066574</v>
      </c>
      <c r="M6" s="22">
        <v>3036255</v>
      </c>
      <c r="N6" s="22">
        <v>9032369</v>
      </c>
      <c r="O6" s="22">
        <v>2560079</v>
      </c>
      <c r="P6" s="22">
        <v>2993405</v>
      </c>
      <c r="Q6" s="22">
        <v>3125638</v>
      </c>
      <c r="R6" s="22">
        <v>8679122</v>
      </c>
      <c r="S6" s="22">
        <v>0</v>
      </c>
      <c r="T6" s="22">
        <v>0</v>
      </c>
      <c r="U6" s="22">
        <v>0</v>
      </c>
      <c r="V6" s="22">
        <v>0</v>
      </c>
      <c r="W6" s="22">
        <v>28200136</v>
      </c>
      <c r="X6" s="22">
        <v>25956234</v>
      </c>
      <c r="Y6" s="22">
        <v>2243902</v>
      </c>
      <c r="Z6" s="23">
        <v>8.6449444091157446</v>
      </c>
      <c r="AA6" s="20">
        <v>34608301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52200</v>
      </c>
      <c r="F26" s="22">
        <v>52200</v>
      </c>
      <c r="G26" s="22">
        <v>0</v>
      </c>
      <c r="H26" s="22">
        <v>2873</v>
      </c>
      <c r="I26" s="22">
        <v>0</v>
      </c>
      <c r="J26" s="22">
        <v>2873</v>
      </c>
      <c r="K26" s="22">
        <v>2078</v>
      </c>
      <c r="L26" s="22">
        <v>4056</v>
      </c>
      <c r="M26" s="22">
        <v>2385</v>
      </c>
      <c r="N26" s="22">
        <v>8519</v>
      </c>
      <c r="O26" s="22">
        <v>10409</v>
      </c>
      <c r="P26" s="22">
        <v>2429</v>
      </c>
      <c r="Q26" s="22">
        <v>0</v>
      </c>
      <c r="R26" s="22">
        <v>12838</v>
      </c>
      <c r="S26" s="22">
        <v>0</v>
      </c>
      <c r="T26" s="22">
        <v>0</v>
      </c>
      <c r="U26" s="22">
        <v>0</v>
      </c>
      <c r="V26" s="22">
        <v>0</v>
      </c>
      <c r="W26" s="22">
        <v>24230</v>
      </c>
      <c r="X26" s="22">
        <v>39150</v>
      </c>
      <c r="Y26" s="22">
        <v>-14920</v>
      </c>
      <c r="Z26" s="23">
        <v>-38.109833971902937</v>
      </c>
      <c r="AA26" s="20">
        <v>52200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38085842</v>
      </c>
      <c r="D35" s="29">
        <f t="shared" ref="D35:Y35" si="0">SUM(D6:D34)</f>
        <v>0</v>
      </c>
      <c r="E35" s="30">
        <f t="shared" si="0"/>
        <v>35817157</v>
      </c>
      <c r="F35" s="31">
        <f t="shared" si="0"/>
        <v>34660501</v>
      </c>
      <c r="G35" s="31">
        <f t="shared" si="0"/>
        <v>4132636</v>
      </c>
      <c r="H35" s="31">
        <f t="shared" si="0"/>
        <v>3059711</v>
      </c>
      <c r="I35" s="31">
        <f t="shared" si="0"/>
        <v>3299171</v>
      </c>
      <c r="J35" s="31">
        <f t="shared" si="0"/>
        <v>10491518</v>
      </c>
      <c r="K35" s="31">
        <f t="shared" si="0"/>
        <v>2931618</v>
      </c>
      <c r="L35" s="31">
        <f t="shared" si="0"/>
        <v>3070630</v>
      </c>
      <c r="M35" s="31">
        <f t="shared" si="0"/>
        <v>3038640</v>
      </c>
      <c r="N35" s="31">
        <f t="shared" si="0"/>
        <v>9040888</v>
      </c>
      <c r="O35" s="31">
        <f t="shared" si="0"/>
        <v>2570488</v>
      </c>
      <c r="P35" s="31">
        <f t="shared" si="0"/>
        <v>2995834</v>
      </c>
      <c r="Q35" s="31">
        <f t="shared" si="0"/>
        <v>3125638</v>
      </c>
      <c r="R35" s="31">
        <f t="shared" si="0"/>
        <v>8691960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28224366</v>
      </c>
      <c r="X35" s="31">
        <f t="shared" si="0"/>
        <v>25995384</v>
      </c>
      <c r="Y35" s="31">
        <f t="shared" si="0"/>
        <v>2228982</v>
      </c>
      <c r="Z35" s="32">
        <f>+IF(X35&lt;&gt;0,+(Y35/X35)*100,0)</f>
        <v>8.5745300011725156</v>
      </c>
      <c r="AA35" s="29">
        <f>SUM(AA6:AA34)</f>
        <v>34660501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2070362</v>
      </c>
      <c r="D37" s="20">
        <v>0</v>
      </c>
      <c r="E37" s="21">
        <v>2583310</v>
      </c>
      <c r="F37" s="22">
        <v>2721190</v>
      </c>
      <c r="G37" s="22">
        <v>181844</v>
      </c>
      <c r="H37" s="22">
        <v>183492</v>
      </c>
      <c r="I37" s="22">
        <v>148118</v>
      </c>
      <c r="J37" s="22">
        <v>513454</v>
      </c>
      <c r="K37" s="22">
        <v>151365</v>
      </c>
      <c r="L37" s="22">
        <v>0</v>
      </c>
      <c r="M37" s="22">
        <v>148495</v>
      </c>
      <c r="N37" s="22">
        <v>299860</v>
      </c>
      <c r="O37" s="22">
        <v>147843</v>
      </c>
      <c r="P37" s="22">
        <v>152522</v>
      </c>
      <c r="Q37" s="22">
        <v>150583</v>
      </c>
      <c r="R37" s="22">
        <v>450948</v>
      </c>
      <c r="S37" s="22">
        <v>0</v>
      </c>
      <c r="T37" s="22">
        <v>0</v>
      </c>
      <c r="U37" s="22">
        <v>0</v>
      </c>
      <c r="V37" s="22">
        <v>0</v>
      </c>
      <c r="W37" s="22">
        <v>1264262</v>
      </c>
      <c r="X37" s="22">
        <v>2040912</v>
      </c>
      <c r="Y37" s="22">
        <v>-776650</v>
      </c>
      <c r="Z37" s="23">
        <v>-38.054066025384728</v>
      </c>
      <c r="AA37" s="20">
        <v>2721190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33777247</v>
      </c>
      <c r="D39" s="20">
        <v>0</v>
      </c>
      <c r="E39" s="21">
        <v>30115115</v>
      </c>
      <c r="F39" s="22">
        <v>30115115</v>
      </c>
      <c r="G39" s="22">
        <v>4464769</v>
      </c>
      <c r="H39" s="22">
        <v>4199637</v>
      </c>
      <c r="I39" s="22">
        <v>2762443</v>
      </c>
      <c r="J39" s="22">
        <v>11426849</v>
      </c>
      <c r="K39" s="22">
        <v>0</v>
      </c>
      <c r="L39" s="22">
        <v>2690247</v>
      </c>
      <c r="M39" s="22">
        <v>2628723</v>
      </c>
      <c r="N39" s="22">
        <v>5318970</v>
      </c>
      <c r="O39" s="22">
        <v>0</v>
      </c>
      <c r="P39" s="22">
        <v>2596794</v>
      </c>
      <c r="Q39" s="22">
        <v>2700281</v>
      </c>
      <c r="R39" s="22">
        <v>5297075</v>
      </c>
      <c r="S39" s="22">
        <v>0</v>
      </c>
      <c r="T39" s="22">
        <v>0</v>
      </c>
      <c r="U39" s="22">
        <v>0</v>
      </c>
      <c r="V39" s="22">
        <v>0</v>
      </c>
      <c r="W39" s="22">
        <v>22042894</v>
      </c>
      <c r="X39" s="22">
        <v>22586337</v>
      </c>
      <c r="Y39" s="22">
        <v>-543443</v>
      </c>
      <c r="Z39" s="23">
        <v>-2.4060696517545095</v>
      </c>
      <c r="AA39" s="20">
        <v>30115115</v>
      </c>
    </row>
    <row r="40" spans="1:27" x14ac:dyDescent="0.25">
      <c r="A40" s="19" t="s">
        <v>66</v>
      </c>
      <c r="B40" s="15" t="s">
        <v>32</v>
      </c>
      <c r="C40" s="20">
        <v>755393</v>
      </c>
      <c r="D40" s="20">
        <v>0</v>
      </c>
      <c r="E40" s="21">
        <v>193459</v>
      </c>
      <c r="F40" s="22">
        <v>0</v>
      </c>
      <c r="G40" s="22">
        <v>0</v>
      </c>
      <c r="H40" s="22">
        <v>176</v>
      </c>
      <c r="I40" s="22">
        <v>31</v>
      </c>
      <c r="J40" s="22">
        <v>207</v>
      </c>
      <c r="K40" s="22">
        <v>0</v>
      </c>
      <c r="L40" s="22">
        <v>19310</v>
      </c>
      <c r="M40" s="22">
        <v>184</v>
      </c>
      <c r="N40" s="22">
        <v>19494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19701</v>
      </c>
      <c r="X40" s="22">
        <v>0</v>
      </c>
      <c r="Y40" s="22">
        <v>19701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292732</v>
      </c>
      <c r="F41" s="22">
        <v>-3233189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-2424888</v>
      </c>
      <c r="Y41" s="22">
        <v>2424888</v>
      </c>
      <c r="Z41" s="23">
        <v>-100</v>
      </c>
      <c r="AA41" s="20">
        <v>-3233189</v>
      </c>
    </row>
    <row r="42" spans="1:27" x14ac:dyDescent="0.25">
      <c r="A42" s="19" t="s">
        <v>68</v>
      </c>
      <c r="B42" s="15" t="s">
        <v>32</v>
      </c>
      <c r="C42" s="20">
        <v>2812750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1205670</v>
      </c>
      <c r="D44" s="20">
        <v>0</v>
      </c>
      <c r="E44" s="21">
        <v>3200000</v>
      </c>
      <c r="F44" s="22">
        <v>1300000</v>
      </c>
      <c r="G44" s="22">
        <v>0</v>
      </c>
      <c r="H44" s="22">
        <v>3690</v>
      </c>
      <c r="I44" s="22">
        <v>118300</v>
      </c>
      <c r="J44" s="22">
        <v>121990</v>
      </c>
      <c r="K44" s="22">
        <v>124938</v>
      </c>
      <c r="L44" s="22">
        <v>331082</v>
      </c>
      <c r="M44" s="22">
        <v>180723</v>
      </c>
      <c r="N44" s="22">
        <v>636743</v>
      </c>
      <c r="O44" s="22">
        <v>1750</v>
      </c>
      <c r="P44" s="22">
        <v>182958</v>
      </c>
      <c r="Q44" s="22">
        <v>99471</v>
      </c>
      <c r="R44" s="22">
        <v>284179</v>
      </c>
      <c r="S44" s="22">
        <v>0</v>
      </c>
      <c r="T44" s="22">
        <v>0</v>
      </c>
      <c r="U44" s="22">
        <v>0</v>
      </c>
      <c r="V44" s="22">
        <v>0</v>
      </c>
      <c r="W44" s="22">
        <v>1042912</v>
      </c>
      <c r="X44" s="22">
        <v>975006</v>
      </c>
      <c r="Y44" s="22">
        <v>67906</v>
      </c>
      <c r="Z44" s="23">
        <v>6.9646750891789386</v>
      </c>
      <c r="AA44" s="20">
        <v>1300000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131907</v>
      </c>
      <c r="F46" s="22">
        <v>131907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98928</v>
      </c>
      <c r="Y46" s="22">
        <v>-98928</v>
      </c>
      <c r="Z46" s="23">
        <v>-100</v>
      </c>
      <c r="AA46" s="20">
        <v>131907</v>
      </c>
    </row>
    <row r="47" spans="1:27" x14ac:dyDescent="0.25">
      <c r="A47" s="19" t="s">
        <v>73</v>
      </c>
      <c r="B47" s="15" t="s">
        <v>32</v>
      </c>
      <c r="C47" s="20">
        <v>175628</v>
      </c>
      <c r="D47" s="20">
        <v>0</v>
      </c>
      <c r="E47" s="21">
        <v>746474</v>
      </c>
      <c r="F47" s="22">
        <v>388417</v>
      </c>
      <c r="G47" s="22">
        <v>12841</v>
      </c>
      <c r="H47" s="22">
        <v>2654</v>
      </c>
      <c r="I47" s="22">
        <v>2028</v>
      </c>
      <c r="J47" s="22">
        <v>17523</v>
      </c>
      <c r="K47" s="22">
        <v>24390</v>
      </c>
      <c r="L47" s="22">
        <v>0</v>
      </c>
      <c r="M47" s="22">
        <v>6461</v>
      </c>
      <c r="N47" s="22">
        <v>30851</v>
      </c>
      <c r="O47" s="22">
        <v>6663</v>
      </c>
      <c r="P47" s="22">
        <v>18725</v>
      </c>
      <c r="Q47" s="22">
        <v>16163</v>
      </c>
      <c r="R47" s="22">
        <v>41551</v>
      </c>
      <c r="S47" s="22">
        <v>0</v>
      </c>
      <c r="T47" s="22">
        <v>0</v>
      </c>
      <c r="U47" s="22">
        <v>0</v>
      </c>
      <c r="V47" s="22">
        <v>0</v>
      </c>
      <c r="W47" s="22">
        <v>89925</v>
      </c>
      <c r="X47" s="22">
        <v>291303</v>
      </c>
      <c r="Y47" s="22">
        <v>-201378</v>
      </c>
      <c r="Z47" s="23">
        <v>-69.130081049628728</v>
      </c>
      <c r="AA47" s="20">
        <v>388417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40797050</v>
      </c>
      <c r="D50" s="29">
        <f t="shared" ref="D50:Y50" si="1">SUM(D37:D49)</f>
        <v>0</v>
      </c>
      <c r="E50" s="30">
        <f t="shared" si="1"/>
        <v>37262997</v>
      </c>
      <c r="F50" s="31">
        <f t="shared" si="1"/>
        <v>31423440</v>
      </c>
      <c r="G50" s="31">
        <f t="shared" si="1"/>
        <v>4659454</v>
      </c>
      <c r="H50" s="31">
        <f t="shared" si="1"/>
        <v>4389649</v>
      </c>
      <c r="I50" s="31">
        <f t="shared" si="1"/>
        <v>3030920</v>
      </c>
      <c r="J50" s="31">
        <f t="shared" si="1"/>
        <v>12080023</v>
      </c>
      <c r="K50" s="31">
        <f t="shared" si="1"/>
        <v>300693</v>
      </c>
      <c r="L50" s="31">
        <f t="shared" si="1"/>
        <v>3040639</v>
      </c>
      <c r="M50" s="31">
        <f t="shared" si="1"/>
        <v>2964586</v>
      </c>
      <c r="N50" s="31">
        <f t="shared" si="1"/>
        <v>6305918</v>
      </c>
      <c r="O50" s="31">
        <f t="shared" si="1"/>
        <v>156256</v>
      </c>
      <c r="P50" s="31">
        <f t="shared" si="1"/>
        <v>2950999</v>
      </c>
      <c r="Q50" s="31">
        <f t="shared" si="1"/>
        <v>2966498</v>
      </c>
      <c r="R50" s="31">
        <f t="shared" si="1"/>
        <v>6073753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24459694</v>
      </c>
      <c r="X50" s="31">
        <f t="shared" si="1"/>
        <v>23567598</v>
      </c>
      <c r="Y50" s="31">
        <f t="shared" si="1"/>
        <v>892096</v>
      </c>
      <c r="Z50" s="32">
        <f>+IF(X50&lt;&gt;0,+(Y50/X50)*100,0)</f>
        <v>3.7852648369171944</v>
      </c>
      <c r="AA50" s="29">
        <f>SUM(AA37:AA49)</f>
        <v>31423440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-2711208</v>
      </c>
      <c r="D51" s="39">
        <f t="shared" si="2"/>
        <v>0</v>
      </c>
      <c r="E51" s="40">
        <f t="shared" si="2"/>
        <v>-1445840</v>
      </c>
      <c r="F51" s="41">
        <f t="shared" si="2"/>
        <v>3237061</v>
      </c>
      <c r="G51" s="41">
        <f t="shared" si="2"/>
        <v>-526818</v>
      </c>
      <c r="H51" s="41">
        <f t="shared" si="2"/>
        <v>-1329938</v>
      </c>
      <c r="I51" s="41">
        <f t="shared" si="2"/>
        <v>268251</v>
      </c>
      <c r="J51" s="41">
        <f t="shared" si="2"/>
        <v>-1588505</v>
      </c>
      <c r="K51" s="41">
        <f t="shared" si="2"/>
        <v>2630925</v>
      </c>
      <c r="L51" s="41">
        <f t="shared" si="2"/>
        <v>29991</v>
      </c>
      <c r="M51" s="41">
        <f t="shared" si="2"/>
        <v>74054</v>
      </c>
      <c r="N51" s="41">
        <f t="shared" si="2"/>
        <v>2734970</v>
      </c>
      <c r="O51" s="41">
        <f t="shared" si="2"/>
        <v>2414232</v>
      </c>
      <c r="P51" s="41">
        <f t="shared" si="2"/>
        <v>44835</v>
      </c>
      <c r="Q51" s="41">
        <f t="shared" si="2"/>
        <v>159140</v>
      </c>
      <c r="R51" s="41">
        <f t="shared" si="2"/>
        <v>2618207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3764672</v>
      </c>
      <c r="X51" s="41">
        <f t="shared" si="2"/>
        <v>2427786</v>
      </c>
      <c r="Y51" s="41">
        <f t="shared" si="2"/>
        <v>1336886</v>
      </c>
      <c r="Z51" s="42">
        <f>+IF(X51&lt;&gt;0,+(Y51/X51)*100,0)</f>
        <v>55.066056069192257</v>
      </c>
      <c r="AA51" s="39">
        <f>+AA35-AA50</f>
        <v>3237061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-2711208</v>
      </c>
      <c r="D54" s="48">
        <f t="shared" si="3"/>
        <v>0</v>
      </c>
      <c r="E54" s="49">
        <f t="shared" si="3"/>
        <v>-1445840</v>
      </c>
      <c r="F54" s="50">
        <f t="shared" si="3"/>
        <v>3237061</v>
      </c>
      <c r="G54" s="50">
        <f t="shared" si="3"/>
        <v>-526818</v>
      </c>
      <c r="H54" s="50">
        <f t="shared" si="3"/>
        <v>-1329938</v>
      </c>
      <c r="I54" s="50">
        <f t="shared" si="3"/>
        <v>268251</v>
      </c>
      <c r="J54" s="50">
        <f t="shared" si="3"/>
        <v>-1588505</v>
      </c>
      <c r="K54" s="50">
        <f t="shared" si="3"/>
        <v>2630925</v>
      </c>
      <c r="L54" s="50">
        <f t="shared" si="3"/>
        <v>29991</v>
      </c>
      <c r="M54" s="50">
        <f t="shared" si="3"/>
        <v>74054</v>
      </c>
      <c r="N54" s="50">
        <f t="shared" si="3"/>
        <v>2734970</v>
      </c>
      <c r="O54" s="50">
        <f t="shared" si="3"/>
        <v>2414232</v>
      </c>
      <c r="P54" s="50">
        <f t="shared" si="3"/>
        <v>44835</v>
      </c>
      <c r="Q54" s="50">
        <f t="shared" si="3"/>
        <v>159140</v>
      </c>
      <c r="R54" s="50">
        <f t="shared" si="3"/>
        <v>2618207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3764672</v>
      </c>
      <c r="X54" s="50">
        <f t="shared" si="3"/>
        <v>2427786</v>
      </c>
      <c r="Y54" s="50">
        <f t="shared" si="3"/>
        <v>1336886</v>
      </c>
      <c r="Z54" s="51">
        <f>+IF(X54&lt;&gt;0,+(Y54/X54)*100,0)</f>
        <v>55.066056069192257</v>
      </c>
      <c r="AA54" s="48">
        <f>SUM(AA51:AA53)</f>
        <v>3237061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-2711208</v>
      </c>
      <c r="D56" s="54">
        <f>+D54-D55</f>
        <v>0</v>
      </c>
      <c r="E56" s="55">
        <f t="shared" si="4"/>
        <v>-1445840</v>
      </c>
      <c r="F56" s="56">
        <f t="shared" si="4"/>
        <v>3237061</v>
      </c>
      <c r="G56" s="56">
        <f t="shared" si="4"/>
        <v>-526818</v>
      </c>
      <c r="H56" s="56">
        <f t="shared" si="4"/>
        <v>-1329938</v>
      </c>
      <c r="I56" s="56">
        <f t="shared" si="4"/>
        <v>268251</v>
      </c>
      <c r="J56" s="56">
        <f t="shared" si="4"/>
        <v>-1588505</v>
      </c>
      <c r="K56" s="56">
        <f t="shared" si="4"/>
        <v>2630925</v>
      </c>
      <c r="L56" s="56">
        <f t="shared" si="4"/>
        <v>29991</v>
      </c>
      <c r="M56" s="56">
        <f t="shared" si="4"/>
        <v>74054</v>
      </c>
      <c r="N56" s="56">
        <f t="shared" si="4"/>
        <v>2734970</v>
      </c>
      <c r="O56" s="56">
        <f t="shared" si="4"/>
        <v>2414232</v>
      </c>
      <c r="P56" s="56">
        <f t="shared" si="4"/>
        <v>44835</v>
      </c>
      <c r="Q56" s="56">
        <f t="shared" si="4"/>
        <v>159140</v>
      </c>
      <c r="R56" s="56">
        <f t="shared" si="4"/>
        <v>2618207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3764672</v>
      </c>
      <c r="X56" s="56">
        <f t="shared" si="4"/>
        <v>2427786</v>
      </c>
      <c r="Y56" s="56">
        <f t="shared" si="4"/>
        <v>1336886</v>
      </c>
      <c r="Z56" s="57">
        <f>+IF(X56&lt;&gt;0,+(Y56/X56)*100,0)</f>
        <v>55.066056069192257</v>
      </c>
      <c r="AA56" s="54">
        <f>+AA54-AA55</f>
        <v>3237061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-2711208</v>
      </c>
      <c r="D59" s="48">
        <f>SUM(D56:D58)</f>
        <v>0</v>
      </c>
      <c r="E59" s="49">
        <f t="shared" si="5"/>
        <v>-1445840</v>
      </c>
      <c r="F59" s="50">
        <f t="shared" si="5"/>
        <v>3237061</v>
      </c>
      <c r="G59" s="50">
        <f t="shared" si="5"/>
        <v>-526818</v>
      </c>
      <c r="H59" s="50">
        <f t="shared" si="5"/>
        <v>-1329938</v>
      </c>
      <c r="I59" s="50">
        <f t="shared" si="5"/>
        <v>268251</v>
      </c>
      <c r="J59" s="50">
        <f t="shared" si="5"/>
        <v>-1588505</v>
      </c>
      <c r="K59" s="50">
        <f t="shared" si="5"/>
        <v>2630925</v>
      </c>
      <c r="L59" s="50">
        <f t="shared" si="5"/>
        <v>29991</v>
      </c>
      <c r="M59" s="50">
        <f t="shared" si="5"/>
        <v>74054</v>
      </c>
      <c r="N59" s="50">
        <f t="shared" si="5"/>
        <v>2734970</v>
      </c>
      <c r="O59" s="50">
        <f t="shared" si="5"/>
        <v>2414232</v>
      </c>
      <c r="P59" s="50">
        <f t="shared" si="5"/>
        <v>44835</v>
      </c>
      <c r="Q59" s="50">
        <f t="shared" si="5"/>
        <v>159140</v>
      </c>
      <c r="R59" s="50">
        <f t="shared" si="5"/>
        <v>2618207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3764672</v>
      </c>
      <c r="X59" s="50">
        <f t="shared" si="5"/>
        <v>2427786</v>
      </c>
      <c r="Y59" s="50">
        <f t="shared" si="5"/>
        <v>1336886</v>
      </c>
      <c r="Z59" s="51">
        <f>+IF(X59&lt;&gt;0,+(Y59/X59)*100,0)</f>
        <v>55.066056069192257</v>
      </c>
      <c r="AA59" s="48">
        <f>SUM(AA56:AA58)</f>
        <v>3237061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-2711208</v>
      </c>
      <c r="D62" s="65">
        <f>SUM(D59:D61)</f>
        <v>0</v>
      </c>
      <c r="E62" s="66">
        <f t="shared" si="6"/>
        <v>-1445840</v>
      </c>
      <c r="F62" s="67">
        <f t="shared" si="6"/>
        <v>3237061</v>
      </c>
      <c r="G62" s="67">
        <f t="shared" si="6"/>
        <v>-526818</v>
      </c>
      <c r="H62" s="67">
        <f t="shared" si="6"/>
        <v>-1329938</v>
      </c>
      <c r="I62" s="67">
        <f t="shared" si="6"/>
        <v>268251</v>
      </c>
      <c r="J62" s="67">
        <f t="shared" si="6"/>
        <v>-1588505</v>
      </c>
      <c r="K62" s="67">
        <f t="shared" si="6"/>
        <v>2630925</v>
      </c>
      <c r="L62" s="67">
        <f t="shared" si="6"/>
        <v>29991</v>
      </c>
      <c r="M62" s="67">
        <f t="shared" si="6"/>
        <v>74054</v>
      </c>
      <c r="N62" s="67">
        <f t="shared" si="6"/>
        <v>2734970</v>
      </c>
      <c r="O62" s="67">
        <f t="shared" si="6"/>
        <v>2414232</v>
      </c>
      <c r="P62" s="67">
        <f t="shared" si="6"/>
        <v>44835</v>
      </c>
      <c r="Q62" s="67">
        <f t="shared" si="6"/>
        <v>159140</v>
      </c>
      <c r="R62" s="67">
        <f t="shared" si="6"/>
        <v>2618207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3764672</v>
      </c>
      <c r="X62" s="67">
        <f t="shared" si="6"/>
        <v>2427786</v>
      </c>
      <c r="Y62" s="67">
        <f t="shared" si="6"/>
        <v>1336886</v>
      </c>
      <c r="Z62" s="68">
        <f>+IF(X62&lt;&gt;0,+(Y62/X62)*100,0)</f>
        <v>55.066056069192257</v>
      </c>
      <c r="AA62" s="65">
        <f>SUM(AA59:AA61)</f>
        <v>3237061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438502418</v>
      </c>
      <c r="D6" s="20">
        <v>0</v>
      </c>
      <c r="E6" s="21">
        <v>488541547</v>
      </c>
      <c r="F6" s="22">
        <v>495114890</v>
      </c>
      <c r="G6" s="22">
        <v>33996246</v>
      </c>
      <c r="H6" s="22">
        <v>38582444</v>
      </c>
      <c r="I6" s="22">
        <v>31170277</v>
      </c>
      <c r="J6" s="22">
        <v>103748967</v>
      </c>
      <c r="K6" s="22">
        <v>36243781</v>
      </c>
      <c r="L6" s="22">
        <v>40208342</v>
      </c>
      <c r="M6" s="22">
        <v>35035647</v>
      </c>
      <c r="N6" s="22">
        <v>111487770</v>
      </c>
      <c r="O6" s="22">
        <v>47013718</v>
      </c>
      <c r="P6" s="22">
        <v>42229431</v>
      </c>
      <c r="Q6" s="22">
        <v>40889896</v>
      </c>
      <c r="R6" s="22">
        <v>130133045</v>
      </c>
      <c r="S6" s="22">
        <v>0</v>
      </c>
      <c r="T6" s="22">
        <v>0</v>
      </c>
      <c r="U6" s="22">
        <v>0</v>
      </c>
      <c r="V6" s="22">
        <v>0</v>
      </c>
      <c r="W6" s="22">
        <v>345369782</v>
      </c>
      <c r="X6" s="22">
        <v>368049501</v>
      </c>
      <c r="Y6" s="22">
        <v>-22679719</v>
      </c>
      <c r="Z6" s="23">
        <v>-6.1621382282488142</v>
      </c>
      <c r="AA6" s="20">
        <v>495114890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121590</v>
      </c>
      <c r="D10" s="20">
        <v>0</v>
      </c>
      <c r="E10" s="21">
        <v>0</v>
      </c>
      <c r="F10" s="22">
        <v>1500</v>
      </c>
      <c r="G10" s="22">
        <v>0</v>
      </c>
      <c r="H10" s="22">
        <v>0</v>
      </c>
      <c r="I10" s="22">
        <v>0</v>
      </c>
      <c r="J10" s="22">
        <v>0</v>
      </c>
      <c r="K10" s="22">
        <v>448</v>
      </c>
      <c r="L10" s="22">
        <v>474</v>
      </c>
      <c r="M10" s="22">
        <v>0</v>
      </c>
      <c r="N10" s="22">
        <v>922</v>
      </c>
      <c r="O10" s="22">
        <v>0</v>
      </c>
      <c r="P10" s="22">
        <v>0</v>
      </c>
      <c r="Q10" s="22">
        <v>1348</v>
      </c>
      <c r="R10" s="22">
        <v>1348</v>
      </c>
      <c r="S10" s="22">
        <v>0</v>
      </c>
      <c r="T10" s="22">
        <v>0</v>
      </c>
      <c r="U10" s="22">
        <v>0</v>
      </c>
      <c r="V10" s="22">
        <v>0</v>
      </c>
      <c r="W10" s="22">
        <v>2270</v>
      </c>
      <c r="X10" s="22">
        <v>375</v>
      </c>
      <c r="Y10" s="22">
        <v>1895</v>
      </c>
      <c r="Z10" s="23">
        <v>505.33333333333337</v>
      </c>
      <c r="AA10" s="20">
        <v>1500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1798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780000</v>
      </c>
      <c r="D26" s="20">
        <v>0</v>
      </c>
      <c r="E26" s="21">
        <v>500000</v>
      </c>
      <c r="F26" s="22">
        <v>500000</v>
      </c>
      <c r="G26" s="22">
        <v>0</v>
      </c>
      <c r="H26" s="22">
        <v>30000</v>
      </c>
      <c r="I26" s="22">
        <v>15000</v>
      </c>
      <c r="J26" s="22">
        <v>45000</v>
      </c>
      <c r="K26" s="22">
        <v>45000</v>
      </c>
      <c r="L26" s="22">
        <v>15000</v>
      </c>
      <c r="M26" s="22">
        <v>75000</v>
      </c>
      <c r="N26" s="22">
        <v>135000</v>
      </c>
      <c r="O26" s="22">
        <v>0</v>
      </c>
      <c r="P26" s="22">
        <v>15000</v>
      </c>
      <c r="Q26" s="22">
        <v>15000</v>
      </c>
      <c r="R26" s="22">
        <v>30000</v>
      </c>
      <c r="S26" s="22">
        <v>0</v>
      </c>
      <c r="T26" s="22">
        <v>0</v>
      </c>
      <c r="U26" s="22">
        <v>0</v>
      </c>
      <c r="V26" s="22">
        <v>0</v>
      </c>
      <c r="W26" s="22">
        <v>210000</v>
      </c>
      <c r="X26" s="22">
        <v>375003</v>
      </c>
      <c r="Y26" s="22">
        <v>-165003</v>
      </c>
      <c r="Z26" s="23">
        <v>-44.000447996416028</v>
      </c>
      <c r="AA26" s="20">
        <v>500000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2751261</v>
      </c>
      <c r="F28" s="22">
        <v>2221183</v>
      </c>
      <c r="G28" s="22">
        <v>11174</v>
      </c>
      <c r="H28" s="22">
        <v>23945</v>
      </c>
      <c r="I28" s="22">
        <v>0</v>
      </c>
      <c r="J28" s="22">
        <v>35119</v>
      </c>
      <c r="K28" s="22">
        <v>1018332</v>
      </c>
      <c r="L28" s="22">
        <v>-332411</v>
      </c>
      <c r="M28" s="22">
        <v>574650</v>
      </c>
      <c r="N28" s="22">
        <v>1260571</v>
      </c>
      <c r="O28" s="22">
        <v>0</v>
      </c>
      <c r="P28" s="22">
        <v>20608</v>
      </c>
      <c r="Q28" s="22">
        <v>0</v>
      </c>
      <c r="R28" s="22">
        <v>20608</v>
      </c>
      <c r="S28" s="22">
        <v>0</v>
      </c>
      <c r="T28" s="22">
        <v>0</v>
      </c>
      <c r="U28" s="22">
        <v>0</v>
      </c>
      <c r="V28" s="22">
        <v>0</v>
      </c>
      <c r="W28" s="22">
        <v>1316298</v>
      </c>
      <c r="X28" s="22">
        <v>1930928</v>
      </c>
      <c r="Y28" s="22">
        <v>-614630</v>
      </c>
      <c r="Z28" s="23">
        <v>-31.830808813171696</v>
      </c>
      <c r="AA28" s="20">
        <v>2221183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755882</v>
      </c>
      <c r="D31" s="20">
        <v>0</v>
      </c>
      <c r="E31" s="21">
        <v>889041</v>
      </c>
      <c r="F31" s="22">
        <v>870172</v>
      </c>
      <c r="G31" s="22">
        <v>70600</v>
      </c>
      <c r="H31" s="22">
        <v>77000</v>
      </c>
      <c r="I31" s="22">
        <v>74000</v>
      </c>
      <c r="J31" s="22">
        <v>221600</v>
      </c>
      <c r="K31" s="22">
        <v>76600</v>
      </c>
      <c r="L31" s="22">
        <v>71400</v>
      </c>
      <c r="M31" s="22">
        <v>69200</v>
      </c>
      <c r="N31" s="22">
        <v>217200</v>
      </c>
      <c r="O31" s="22">
        <v>68800</v>
      </c>
      <c r="P31" s="22">
        <v>67200</v>
      </c>
      <c r="Q31" s="22">
        <v>69280</v>
      </c>
      <c r="R31" s="22">
        <v>205280</v>
      </c>
      <c r="S31" s="22">
        <v>0</v>
      </c>
      <c r="T31" s="22">
        <v>0</v>
      </c>
      <c r="U31" s="22">
        <v>0</v>
      </c>
      <c r="V31" s="22">
        <v>0</v>
      </c>
      <c r="W31" s="22">
        <v>644080</v>
      </c>
      <c r="X31" s="22">
        <v>662066</v>
      </c>
      <c r="Y31" s="22">
        <v>-17986</v>
      </c>
      <c r="Z31" s="23">
        <v>-2.7166475849839742</v>
      </c>
      <c r="AA31" s="20">
        <v>870172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440161688</v>
      </c>
      <c r="D35" s="29">
        <f t="shared" ref="D35:Y35" si="0">SUM(D6:D34)</f>
        <v>0</v>
      </c>
      <c r="E35" s="30">
        <f t="shared" si="0"/>
        <v>492681849</v>
      </c>
      <c r="F35" s="31">
        <f t="shared" si="0"/>
        <v>498707745</v>
      </c>
      <c r="G35" s="31">
        <f t="shared" si="0"/>
        <v>34078020</v>
      </c>
      <c r="H35" s="31">
        <f t="shared" si="0"/>
        <v>38713389</v>
      </c>
      <c r="I35" s="31">
        <f t="shared" si="0"/>
        <v>31259277</v>
      </c>
      <c r="J35" s="31">
        <f t="shared" si="0"/>
        <v>104050686</v>
      </c>
      <c r="K35" s="31">
        <f t="shared" si="0"/>
        <v>37384161</v>
      </c>
      <c r="L35" s="31">
        <f t="shared" si="0"/>
        <v>39962805</v>
      </c>
      <c r="M35" s="31">
        <f t="shared" si="0"/>
        <v>35754497</v>
      </c>
      <c r="N35" s="31">
        <f t="shared" si="0"/>
        <v>113101463</v>
      </c>
      <c r="O35" s="31">
        <f t="shared" si="0"/>
        <v>47082518</v>
      </c>
      <c r="P35" s="31">
        <f t="shared" si="0"/>
        <v>42332239</v>
      </c>
      <c r="Q35" s="31">
        <f t="shared" si="0"/>
        <v>40975524</v>
      </c>
      <c r="R35" s="31">
        <f t="shared" si="0"/>
        <v>130390281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347542430</v>
      </c>
      <c r="X35" s="31">
        <f t="shared" si="0"/>
        <v>371017873</v>
      </c>
      <c r="Y35" s="31">
        <f t="shared" si="0"/>
        <v>-23475443</v>
      </c>
      <c r="Z35" s="32">
        <f>+IF(X35&lt;&gt;0,+(Y35/X35)*100,0)</f>
        <v>-6.3273078491288741</v>
      </c>
      <c r="AA35" s="29">
        <f>SUM(AA6:AA34)</f>
        <v>498707745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18725876</v>
      </c>
      <c r="D37" s="20">
        <v>0</v>
      </c>
      <c r="E37" s="21">
        <v>23448775</v>
      </c>
      <c r="F37" s="22">
        <v>20210489</v>
      </c>
      <c r="G37" s="22">
        <v>1561271</v>
      </c>
      <c r="H37" s="22">
        <v>1506028</v>
      </c>
      <c r="I37" s="22">
        <v>1439960</v>
      </c>
      <c r="J37" s="22">
        <v>4507259</v>
      </c>
      <c r="K37" s="22">
        <v>1554806</v>
      </c>
      <c r="L37" s="22">
        <v>1612215</v>
      </c>
      <c r="M37" s="22">
        <v>1635605</v>
      </c>
      <c r="N37" s="22">
        <v>4802626</v>
      </c>
      <c r="O37" s="22">
        <v>1651304</v>
      </c>
      <c r="P37" s="22">
        <v>1937825</v>
      </c>
      <c r="Q37" s="22">
        <v>1628587</v>
      </c>
      <c r="R37" s="22">
        <v>5217716</v>
      </c>
      <c r="S37" s="22">
        <v>0</v>
      </c>
      <c r="T37" s="22">
        <v>0</v>
      </c>
      <c r="U37" s="22">
        <v>0</v>
      </c>
      <c r="V37" s="22">
        <v>0</v>
      </c>
      <c r="W37" s="22">
        <v>14527601</v>
      </c>
      <c r="X37" s="22">
        <v>16777010</v>
      </c>
      <c r="Y37" s="22">
        <v>-2249409</v>
      </c>
      <c r="Z37" s="23">
        <v>-13.407687067004193</v>
      </c>
      <c r="AA37" s="20">
        <v>20210489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342925790</v>
      </c>
      <c r="D39" s="20">
        <v>0</v>
      </c>
      <c r="E39" s="21">
        <v>396450000</v>
      </c>
      <c r="F39" s="22">
        <v>386450000</v>
      </c>
      <c r="G39" s="22">
        <v>39026604</v>
      </c>
      <c r="H39" s="22">
        <v>139556</v>
      </c>
      <c r="I39" s="22">
        <v>36729259</v>
      </c>
      <c r="J39" s="22">
        <v>75895419</v>
      </c>
      <c r="K39" s="22">
        <v>52919216</v>
      </c>
      <c r="L39" s="22">
        <v>145667</v>
      </c>
      <c r="M39" s="22">
        <v>28959195</v>
      </c>
      <c r="N39" s="22">
        <v>82024078</v>
      </c>
      <c r="O39" s="22">
        <v>30005622</v>
      </c>
      <c r="P39" s="22">
        <v>33051591</v>
      </c>
      <c r="Q39" s="22">
        <v>29509452</v>
      </c>
      <c r="R39" s="22">
        <v>92566665</v>
      </c>
      <c r="S39" s="22">
        <v>0</v>
      </c>
      <c r="T39" s="22">
        <v>0</v>
      </c>
      <c r="U39" s="22">
        <v>0</v>
      </c>
      <c r="V39" s="22">
        <v>0</v>
      </c>
      <c r="W39" s="22">
        <v>250486162</v>
      </c>
      <c r="X39" s="22">
        <v>294837500</v>
      </c>
      <c r="Y39" s="22">
        <v>-44351338</v>
      </c>
      <c r="Z39" s="23">
        <v>-15.042638063339975</v>
      </c>
      <c r="AA39" s="20">
        <v>386450000</v>
      </c>
    </row>
    <row r="40" spans="1:27" x14ac:dyDescent="0.25">
      <c r="A40" s="19" t="s">
        <v>66</v>
      </c>
      <c r="B40" s="15" t="s">
        <v>32</v>
      </c>
      <c r="C40" s="20">
        <v>2522060</v>
      </c>
      <c r="D40" s="20">
        <v>0</v>
      </c>
      <c r="E40" s="21">
        <v>2761250</v>
      </c>
      <c r="F40" s="22">
        <v>2904300</v>
      </c>
      <c r="G40" s="22">
        <v>50768</v>
      </c>
      <c r="H40" s="22">
        <v>140558</v>
      </c>
      <c r="I40" s="22">
        <v>320000</v>
      </c>
      <c r="J40" s="22">
        <v>511326</v>
      </c>
      <c r="K40" s="22">
        <v>1255741</v>
      </c>
      <c r="L40" s="22">
        <v>86917</v>
      </c>
      <c r="M40" s="22">
        <v>70714</v>
      </c>
      <c r="N40" s="22">
        <v>1413372</v>
      </c>
      <c r="O40" s="22">
        <v>65174</v>
      </c>
      <c r="P40" s="22">
        <v>99615</v>
      </c>
      <c r="Q40" s="22">
        <v>141294</v>
      </c>
      <c r="R40" s="22">
        <v>306083</v>
      </c>
      <c r="S40" s="22">
        <v>0</v>
      </c>
      <c r="T40" s="22">
        <v>0</v>
      </c>
      <c r="U40" s="22">
        <v>0</v>
      </c>
      <c r="V40" s="22">
        <v>0</v>
      </c>
      <c r="W40" s="22">
        <v>2230781</v>
      </c>
      <c r="X40" s="22">
        <v>2106708</v>
      </c>
      <c r="Y40" s="22">
        <v>124073</v>
      </c>
      <c r="Z40" s="23">
        <v>5.8894255872194909</v>
      </c>
      <c r="AA40" s="20">
        <v>2904300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20805605</v>
      </c>
      <c r="D42" s="20">
        <v>0</v>
      </c>
      <c r="E42" s="21">
        <v>19193352</v>
      </c>
      <c r="F42" s="22">
        <v>19193352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14395023</v>
      </c>
      <c r="Y42" s="22">
        <v>-14395023</v>
      </c>
      <c r="Z42" s="23">
        <v>-100</v>
      </c>
      <c r="AA42" s="20">
        <v>19193352</v>
      </c>
    </row>
    <row r="43" spans="1:27" x14ac:dyDescent="0.25">
      <c r="A43" s="19" t="s">
        <v>69</v>
      </c>
      <c r="B43" s="15" t="s">
        <v>32</v>
      </c>
      <c r="C43" s="20">
        <v>3526019</v>
      </c>
      <c r="D43" s="20">
        <v>0</v>
      </c>
      <c r="E43" s="21">
        <v>3600000</v>
      </c>
      <c r="F43" s="22">
        <v>3200000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2600000</v>
      </c>
      <c r="Y43" s="22">
        <v>-2600000</v>
      </c>
      <c r="Z43" s="23">
        <v>-100</v>
      </c>
      <c r="AA43" s="20">
        <v>3200000</v>
      </c>
    </row>
    <row r="44" spans="1:27" x14ac:dyDescent="0.25">
      <c r="A44" s="19" t="s">
        <v>70</v>
      </c>
      <c r="B44" s="15" t="s">
        <v>32</v>
      </c>
      <c r="C44" s="20">
        <v>1357740</v>
      </c>
      <c r="D44" s="20">
        <v>0</v>
      </c>
      <c r="E44" s="21">
        <v>2460000</v>
      </c>
      <c r="F44" s="22">
        <v>2660000</v>
      </c>
      <c r="G44" s="22">
        <v>0</v>
      </c>
      <c r="H44" s="22">
        <v>0</v>
      </c>
      <c r="I44" s="22">
        <v>49149</v>
      </c>
      <c r="J44" s="22">
        <v>49149</v>
      </c>
      <c r="K44" s="22">
        <v>0</v>
      </c>
      <c r="L44" s="22">
        <v>202400</v>
      </c>
      <c r="M44" s="22">
        <v>0</v>
      </c>
      <c r="N44" s="22">
        <v>202400</v>
      </c>
      <c r="O44" s="22">
        <v>286651</v>
      </c>
      <c r="P44" s="22">
        <v>564272</v>
      </c>
      <c r="Q44" s="22">
        <v>259873</v>
      </c>
      <c r="R44" s="22">
        <v>1110796</v>
      </c>
      <c r="S44" s="22">
        <v>0</v>
      </c>
      <c r="T44" s="22">
        <v>0</v>
      </c>
      <c r="U44" s="22">
        <v>0</v>
      </c>
      <c r="V44" s="22">
        <v>0</v>
      </c>
      <c r="W44" s="22">
        <v>1362345</v>
      </c>
      <c r="X44" s="22">
        <v>1894991</v>
      </c>
      <c r="Y44" s="22">
        <v>-532646</v>
      </c>
      <c r="Z44" s="23">
        <v>-28.108101832673611</v>
      </c>
      <c r="AA44" s="20">
        <v>2660000</v>
      </c>
    </row>
    <row r="45" spans="1:27" x14ac:dyDescent="0.25">
      <c r="A45" s="19" t="s">
        <v>71</v>
      </c>
      <c r="B45" s="15" t="s">
        <v>32</v>
      </c>
      <c r="C45" s="20">
        <v>260437</v>
      </c>
      <c r="D45" s="20">
        <v>0</v>
      </c>
      <c r="E45" s="21">
        <v>200000</v>
      </c>
      <c r="F45" s="22">
        <v>200000</v>
      </c>
      <c r="G45" s="22">
        <v>0</v>
      </c>
      <c r="H45" s="22">
        <v>12838</v>
      </c>
      <c r="I45" s="22">
        <v>0</v>
      </c>
      <c r="J45" s="22">
        <v>12838</v>
      </c>
      <c r="K45" s="22">
        <v>31335</v>
      </c>
      <c r="L45" s="22">
        <v>0</v>
      </c>
      <c r="M45" s="22">
        <v>23281</v>
      </c>
      <c r="N45" s="22">
        <v>54616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67454</v>
      </c>
      <c r="X45" s="22">
        <v>150003</v>
      </c>
      <c r="Y45" s="22">
        <v>-82549</v>
      </c>
      <c r="Z45" s="23">
        <v>-55.031566035345961</v>
      </c>
      <c r="AA45" s="20">
        <v>200000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15263747</v>
      </c>
      <c r="D47" s="20">
        <v>0</v>
      </c>
      <c r="E47" s="21">
        <v>11893892</v>
      </c>
      <c r="F47" s="22">
        <v>18487405</v>
      </c>
      <c r="G47" s="22">
        <v>51704</v>
      </c>
      <c r="H47" s="22">
        <v>138017</v>
      </c>
      <c r="I47" s="22">
        <v>1962937</v>
      </c>
      <c r="J47" s="22">
        <v>2152658</v>
      </c>
      <c r="K47" s="22">
        <v>3448231</v>
      </c>
      <c r="L47" s="22">
        <v>1676522</v>
      </c>
      <c r="M47" s="22">
        <v>1355298</v>
      </c>
      <c r="N47" s="22">
        <v>6480051</v>
      </c>
      <c r="O47" s="22">
        <v>2098701</v>
      </c>
      <c r="P47" s="22">
        <v>3842136</v>
      </c>
      <c r="Q47" s="22">
        <v>437083</v>
      </c>
      <c r="R47" s="22">
        <v>6377920</v>
      </c>
      <c r="S47" s="22">
        <v>0</v>
      </c>
      <c r="T47" s="22">
        <v>0</v>
      </c>
      <c r="U47" s="22">
        <v>0</v>
      </c>
      <c r="V47" s="22">
        <v>0</v>
      </c>
      <c r="W47" s="22">
        <v>15010629</v>
      </c>
      <c r="X47" s="22">
        <v>10577042</v>
      </c>
      <c r="Y47" s="22">
        <v>4433587</v>
      </c>
      <c r="Z47" s="23">
        <v>41.917078517793541</v>
      </c>
      <c r="AA47" s="20">
        <v>18487405</v>
      </c>
    </row>
    <row r="48" spans="1:27" x14ac:dyDescent="0.25">
      <c r="A48" s="19" t="s">
        <v>74</v>
      </c>
      <c r="B48" s="15" t="s">
        <v>32</v>
      </c>
      <c r="C48" s="20">
        <v>4266415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409653689</v>
      </c>
      <c r="D50" s="29">
        <f t="shared" ref="D50:Y50" si="1">SUM(D37:D49)</f>
        <v>0</v>
      </c>
      <c r="E50" s="30">
        <f t="shared" si="1"/>
        <v>460007269</v>
      </c>
      <c r="F50" s="31">
        <f t="shared" si="1"/>
        <v>453305546</v>
      </c>
      <c r="G50" s="31">
        <f t="shared" si="1"/>
        <v>40690347</v>
      </c>
      <c r="H50" s="31">
        <f t="shared" si="1"/>
        <v>1936997</v>
      </c>
      <c r="I50" s="31">
        <f t="shared" si="1"/>
        <v>40501305</v>
      </c>
      <c r="J50" s="31">
        <f t="shared" si="1"/>
        <v>83128649</v>
      </c>
      <c r="K50" s="31">
        <f t="shared" si="1"/>
        <v>59209329</v>
      </c>
      <c r="L50" s="31">
        <f t="shared" si="1"/>
        <v>3723721</v>
      </c>
      <c r="M50" s="31">
        <f t="shared" si="1"/>
        <v>32044093</v>
      </c>
      <c r="N50" s="31">
        <f t="shared" si="1"/>
        <v>94977143</v>
      </c>
      <c r="O50" s="31">
        <f t="shared" si="1"/>
        <v>34107452</v>
      </c>
      <c r="P50" s="31">
        <f t="shared" si="1"/>
        <v>39495439</v>
      </c>
      <c r="Q50" s="31">
        <f t="shared" si="1"/>
        <v>31976289</v>
      </c>
      <c r="R50" s="31">
        <f t="shared" si="1"/>
        <v>105579180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283684972</v>
      </c>
      <c r="X50" s="31">
        <f t="shared" si="1"/>
        <v>343338277</v>
      </c>
      <c r="Y50" s="31">
        <f t="shared" si="1"/>
        <v>-59653305</v>
      </c>
      <c r="Z50" s="32">
        <f>+IF(X50&lt;&gt;0,+(Y50/X50)*100,0)</f>
        <v>-17.374498853211172</v>
      </c>
      <c r="AA50" s="29">
        <f>SUM(AA37:AA49)</f>
        <v>453305546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30507999</v>
      </c>
      <c r="D51" s="39">
        <f t="shared" si="2"/>
        <v>0</v>
      </c>
      <c r="E51" s="40">
        <f t="shared" si="2"/>
        <v>32674580</v>
      </c>
      <c r="F51" s="41">
        <f t="shared" si="2"/>
        <v>45402199</v>
      </c>
      <c r="G51" s="41">
        <f t="shared" si="2"/>
        <v>-6612327</v>
      </c>
      <c r="H51" s="41">
        <f t="shared" si="2"/>
        <v>36776392</v>
      </c>
      <c r="I51" s="41">
        <f t="shared" si="2"/>
        <v>-9242028</v>
      </c>
      <c r="J51" s="41">
        <f t="shared" si="2"/>
        <v>20922037</v>
      </c>
      <c r="K51" s="41">
        <f t="shared" si="2"/>
        <v>-21825168</v>
      </c>
      <c r="L51" s="41">
        <f t="shared" si="2"/>
        <v>36239084</v>
      </c>
      <c r="M51" s="41">
        <f t="shared" si="2"/>
        <v>3710404</v>
      </c>
      <c r="N51" s="41">
        <f t="shared" si="2"/>
        <v>18124320</v>
      </c>
      <c r="O51" s="41">
        <f t="shared" si="2"/>
        <v>12975066</v>
      </c>
      <c r="P51" s="41">
        <f t="shared" si="2"/>
        <v>2836800</v>
      </c>
      <c r="Q51" s="41">
        <f t="shared" si="2"/>
        <v>8999235</v>
      </c>
      <c r="R51" s="41">
        <f t="shared" si="2"/>
        <v>24811101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63857458</v>
      </c>
      <c r="X51" s="41">
        <f t="shared" si="2"/>
        <v>27679596</v>
      </c>
      <c r="Y51" s="41">
        <f t="shared" si="2"/>
        <v>36177862</v>
      </c>
      <c r="Z51" s="42">
        <f>+IF(X51&lt;&gt;0,+(Y51/X51)*100,0)</f>
        <v>130.70227614593796</v>
      </c>
      <c r="AA51" s="39">
        <f>+AA35-AA50</f>
        <v>45402199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18341739</v>
      </c>
      <c r="F52" s="22">
        <v>18341739</v>
      </c>
      <c r="G52" s="22">
        <v>74494</v>
      </c>
      <c r="H52" s="22">
        <v>159630</v>
      </c>
      <c r="I52" s="22">
        <v>0</v>
      </c>
      <c r="J52" s="22">
        <v>234124</v>
      </c>
      <c r="K52" s="22">
        <v>6788882</v>
      </c>
      <c r="L52" s="22">
        <v>-2216073</v>
      </c>
      <c r="M52" s="22">
        <v>3831000</v>
      </c>
      <c r="N52" s="22">
        <v>8403809</v>
      </c>
      <c r="O52" s="22">
        <v>0</v>
      </c>
      <c r="P52" s="22">
        <v>137385</v>
      </c>
      <c r="Q52" s="22">
        <v>0</v>
      </c>
      <c r="R52" s="22">
        <v>137385</v>
      </c>
      <c r="S52" s="22">
        <v>0</v>
      </c>
      <c r="T52" s="22">
        <v>0</v>
      </c>
      <c r="U52" s="22">
        <v>0</v>
      </c>
      <c r="V52" s="22">
        <v>0</v>
      </c>
      <c r="W52" s="22">
        <v>8775318</v>
      </c>
      <c r="X52" s="22">
        <v>13756302</v>
      </c>
      <c r="Y52" s="22">
        <v>-4980984</v>
      </c>
      <c r="Z52" s="23">
        <v>-36.208742727514995</v>
      </c>
      <c r="AA52" s="20">
        <v>18341739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30507999</v>
      </c>
      <c r="D54" s="48">
        <f t="shared" si="3"/>
        <v>0</v>
      </c>
      <c r="E54" s="49">
        <f t="shared" si="3"/>
        <v>51016319</v>
      </c>
      <c r="F54" s="50">
        <f t="shared" si="3"/>
        <v>63743938</v>
      </c>
      <c r="G54" s="50">
        <f t="shared" si="3"/>
        <v>-6537833</v>
      </c>
      <c r="H54" s="50">
        <f t="shared" si="3"/>
        <v>36936022</v>
      </c>
      <c r="I54" s="50">
        <f t="shared" si="3"/>
        <v>-9242028</v>
      </c>
      <c r="J54" s="50">
        <f t="shared" si="3"/>
        <v>21156161</v>
      </c>
      <c r="K54" s="50">
        <f t="shared" si="3"/>
        <v>-15036286</v>
      </c>
      <c r="L54" s="50">
        <f t="shared" si="3"/>
        <v>34023011</v>
      </c>
      <c r="M54" s="50">
        <f t="shared" si="3"/>
        <v>7541404</v>
      </c>
      <c r="N54" s="50">
        <f t="shared" si="3"/>
        <v>26528129</v>
      </c>
      <c r="O54" s="50">
        <f t="shared" si="3"/>
        <v>12975066</v>
      </c>
      <c r="P54" s="50">
        <f t="shared" si="3"/>
        <v>2974185</v>
      </c>
      <c r="Q54" s="50">
        <f t="shared" si="3"/>
        <v>8999235</v>
      </c>
      <c r="R54" s="50">
        <f t="shared" si="3"/>
        <v>24948486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72632776</v>
      </c>
      <c r="X54" s="50">
        <f t="shared" si="3"/>
        <v>41435898</v>
      </c>
      <c r="Y54" s="50">
        <f t="shared" si="3"/>
        <v>31196878</v>
      </c>
      <c r="Z54" s="51">
        <f>+IF(X54&lt;&gt;0,+(Y54/X54)*100,0)</f>
        <v>75.289494148286579</v>
      </c>
      <c r="AA54" s="48">
        <f>SUM(AA51:AA53)</f>
        <v>63743938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30507999</v>
      </c>
      <c r="D56" s="54">
        <f>+D54-D55</f>
        <v>0</v>
      </c>
      <c r="E56" s="55">
        <f t="shared" si="4"/>
        <v>51016319</v>
      </c>
      <c r="F56" s="56">
        <f t="shared" si="4"/>
        <v>63743938</v>
      </c>
      <c r="G56" s="56">
        <f t="shared" si="4"/>
        <v>-6537833</v>
      </c>
      <c r="H56" s="56">
        <f t="shared" si="4"/>
        <v>36936022</v>
      </c>
      <c r="I56" s="56">
        <f t="shared" si="4"/>
        <v>-9242028</v>
      </c>
      <c r="J56" s="56">
        <f t="shared" si="4"/>
        <v>21156161</v>
      </c>
      <c r="K56" s="56">
        <f t="shared" si="4"/>
        <v>-15036286</v>
      </c>
      <c r="L56" s="56">
        <f t="shared" si="4"/>
        <v>34023011</v>
      </c>
      <c r="M56" s="56">
        <f t="shared" si="4"/>
        <v>7541404</v>
      </c>
      <c r="N56" s="56">
        <f t="shared" si="4"/>
        <v>26528129</v>
      </c>
      <c r="O56" s="56">
        <f t="shared" si="4"/>
        <v>12975066</v>
      </c>
      <c r="P56" s="56">
        <f t="shared" si="4"/>
        <v>2974185</v>
      </c>
      <c r="Q56" s="56">
        <f t="shared" si="4"/>
        <v>8999235</v>
      </c>
      <c r="R56" s="56">
        <f t="shared" si="4"/>
        <v>24948486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72632776</v>
      </c>
      <c r="X56" s="56">
        <f t="shared" si="4"/>
        <v>41435898</v>
      </c>
      <c r="Y56" s="56">
        <f t="shared" si="4"/>
        <v>31196878</v>
      </c>
      <c r="Z56" s="57">
        <f>+IF(X56&lt;&gt;0,+(Y56/X56)*100,0)</f>
        <v>75.289494148286579</v>
      </c>
      <c r="AA56" s="54">
        <f>+AA54-AA55</f>
        <v>63743938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30507999</v>
      </c>
      <c r="D59" s="48">
        <f>SUM(D56:D58)</f>
        <v>0</v>
      </c>
      <c r="E59" s="49">
        <f t="shared" si="5"/>
        <v>51016319</v>
      </c>
      <c r="F59" s="50">
        <f t="shared" si="5"/>
        <v>63743938</v>
      </c>
      <c r="G59" s="50">
        <f t="shared" si="5"/>
        <v>-6537833</v>
      </c>
      <c r="H59" s="50">
        <f t="shared" si="5"/>
        <v>36936022</v>
      </c>
      <c r="I59" s="50">
        <f t="shared" si="5"/>
        <v>-9242028</v>
      </c>
      <c r="J59" s="50">
        <f t="shared" si="5"/>
        <v>21156161</v>
      </c>
      <c r="K59" s="50">
        <f t="shared" si="5"/>
        <v>-15036286</v>
      </c>
      <c r="L59" s="50">
        <f t="shared" si="5"/>
        <v>34023011</v>
      </c>
      <c r="M59" s="50">
        <f t="shared" si="5"/>
        <v>7541404</v>
      </c>
      <c r="N59" s="50">
        <f t="shared" si="5"/>
        <v>26528129</v>
      </c>
      <c r="O59" s="50">
        <f t="shared" si="5"/>
        <v>12975066</v>
      </c>
      <c r="P59" s="50">
        <f t="shared" si="5"/>
        <v>2974185</v>
      </c>
      <c r="Q59" s="50">
        <f t="shared" si="5"/>
        <v>8999235</v>
      </c>
      <c r="R59" s="50">
        <f t="shared" si="5"/>
        <v>24948486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72632776</v>
      </c>
      <c r="X59" s="50">
        <f t="shared" si="5"/>
        <v>41435898</v>
      </c>
      <c r="Y59" s="50">
        <f t="shared" si="5"/>
        <v>31196878</v>
      </c>
      <c r="Z59" s="51">
        <f>+IF(X59&lt;&gt;0,+(Y59/X59)*100,0)</f>
        <v>75.289494148286579</v>
      </c>
      <c r="AA59" s="48">
        <f>SUM(AA56:AA58)</f>
        <v>63743938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30507999</v>
      </c>
      <c r="D62" s="65">
        <f>SUM(D59:D61)</f>
        <v>0</v>
      </c>
      <c r="E62" s="66">
        <f t="shared" si="6"/>
        <v>51016319</v>
      </c>
      <c r="F62" s="67">
        <f t="shared" si="6"/>
        <v>63743938</v>
      </c>
      <c r="G62" s="67">
        <f t="shared" si="6"/>
        <v>-6537833</v>
      </c>
      <c r="H62" s="67">
        <f t="shared" si="6"/>
        <v>36936022</v>
      </c>
      <c r="I62" s="67">
        <f t="shared" si="6"/>
        <v>-9242028</v>
      </c>
      <c r="J62" s="67">
        <f t="shared" si="6"/>
        <v>21156161</v>
      </c>
      <c r="K62" s="67">
        <f t="shared" si="6"/>
        <v>-15036286</v>
      </c>
      <c r="L62" s="67">
        <f t="shared" si="6"/>
        <v>34023011</v>
      </c>
      <c r="M62" s="67">
        <f t="shared" si="6"/>
        <v>7541404</v>
      </c>
      <c r="N62" s="67">
        <f t="shared" si="6"/>
        <v>26528129</v>
      </c>
      <c r="O62" s="67">
        <f t="shared" si="6"/>
        <v>12975066</v>
      </c>
      <c r="P62" s="67">
        <f t="shared" si="6"/>
        <v>2974185</v>
      </c>
      <c r="Q62" s="67">
        <f t="shared" si="6"/>
        <v>8999235</v>
      </c>
      <c r="R62" s="67">
        <f t="shared" si="6"/>
        <v>24948486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72632776</v>
      </c>
      <c r="X62" s="67">
        <f t="shared" si="6"/>
        <v>41435898</v>
      </c>
      <c r="Y62" s="67">
        <f t="shared" si="6"/>
        <v>31196878</v>
      </c>
      <c r="Z62" s="68">
        <f>+IF(X62&lt;&gt;0,+(Y62/X62)*100,0)</f>
        <v>75.289494148286579</v>
      </c>
      <c r="AA62" s="65">
        <f>SUM(AA59:AA61)</f>
        <v>63743938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942441001</v>
      </c>
      <c r="D6" s="20">
        <v>0</v>
      </c>
      <c r="E6" s="21">
        <v>1218923440</v>
      </c>
      <c r="F6" s="22">
        <v>1219183440</v>
      </c>
      <c r="G6" s="22">
        <v>98482046</v>
      </c>
      <c r="H6" s="22">
        <v>95550508</v>
      </c>
      <c r="I6" s="22">
        <v>100358790</v>
      </c>
      <c r="J6" s="22">
        <v>294391344</v>
      </c>
      <c r="K6" s="22">
        <v>77146020</v>
      </c>
      <c r="L6" s="22">
        <v>75008927</v>
      </c>
      <c r="M6" s="22">
        <v>66751153</v>
      </c>
      <c r="N6" s="22">
        <v>218906100</v>
      </c>
      <c r="O6" s="22">
        <v>89163563</v>
      </c>
      <c r="P6" s="22">
        <v>67862027</v>
      </c>
      <c r="Q6" s="22">
        <v>81254960</v>
      </c>
      <c r="R6" s="22">
        <v>238280550</v>
      </c>
      <c r="S6" s="22">
        <v>0</v>
      </c>
      <c r="T6" s="22">
        <v>0</v>
      </c>
      <c r="U6" s="22">
        <v>0</v>
      </c>
      <c r="V6" s="22">
        <v>0</v>
      </c>
      <c r="W6" s="22">
        <v>751577994</v>
      </c>
      <c r="X6" s="22">
        <v>914296568</v>
      </c>
      <c r="Y6" s="22">
        <v>-162718574</v>
      </c>
      <c r="Z6" s="23">
        <v>-17.797132757037758</v>
      </c>
      <c r="AA6" s="20">
        <v>1219183440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20963247</v>
      </c>
      <c r="D13" s="20">
        <v>0</v>
      </c>
      <c r="E13" s="21">
        <v>22000000</v>
      </c>
      <c r="F13" s="22">
        <v>22586000</v>
      </c>
      <c r="G13" s="22">
        <v>1827092</v>
      </c>
      <c r="H13" s="22">
        <v>1818851</v>
      </c>
      <c r="I13" s="22">
        <v>1879372</v>
      </c>
      <c r="J13" s="22">
        <v>5525315</v>
      </c>
      <c r="K13" s="22">
        <v>1974365</v>
      </c>
      <c r="L13" s="22">
        <v>2021753</v>
      </c>
      <c r="M13" s="22">
        <v>1771380</v>
      </c>
      <c r="N13" s="22">
        <v>5767498</v>
      </c>
      <c r="O13" s="22">
        <v>1731058</v>
      </c>
      <c r="P13" s="22">
        <v>1537725</v>
      </c>
      <c r="Q13" s="22">
        <v>1386020</v>
      </c>
      <c r="R13" s="22">
        <v>4654803</v>
      </c>
      <c r="S13" s="22">
        <v>0</v>
      </c>
      <c r="T13" s="22">
        <v>0</v>
      </c>
      <c r="U13" s="22">
        <v>0</v>
      </c>
      <c r="V13" s="22">
        <v>0</v>
      </c>
      <c r="W13" s="22">
        <v>15947616</v>
      </c>
      <c r="X13" s="22">
        <v>16734397</v>
      </c>
      <c r="Y13" s="22">
        <v>-786781</v>
      </c>
      <c r="Z13" s="23">
        <v>-4.7015796266814993</v>
      </c>
      <c r="AA13" s="20">
        <v>22586000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13000000</v>
      </c>
      <c r="F28" s="22">
        <v>13000000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9749997</v>
      </c>
      <c r="Y28" s="22">
        <v>-9749997</v>
      </c>
      <c r="Z28" s="23">
        <v>-100</v>
      </c>
      <c r="AA28" s="20">
        <v>13000000</v>
      </c>
    </row>
    <row r="29" spans="1:27" x14ac:dyDescent="0.25">
      <c r="A29" s="19" t="s">
        <v>56</v>
      </c>
      <c r="B29" s="15" t="s">
        <v>32</v>
      </c>
      <c r="C29" s="20">
        <v>789816</v>
      </c>
      <c r="D29" s="20">
        <v>0</v>
      </c>
      <c r="E29" s="21">
        <v>700000</v>
      </c>
      <c r="F29" s="22">
        <v>880000</v>
      </c>
      <c r="G29" s="22">
        <v>73526</v>
      </c>
      <c r="H29" s="22">
        <v>73352</v>
      </c>
      <c r="I29" s="22">
        <v>73791</v>
      </c>
      <c r="J29" s="22">
        <v>220669</v>
      </c>
      <c r="K29" s="22">
        <v>75057</v>
      </c>
      <c r="L29" s="22">
        <v>76811</v>
      </c>
      <c r="M29" s="22">
        <v>67239</v>
      </c>
      <c r="N29" s="22">
        <v>219107</v>
      </c>
      <c r="O29" s="22">
        <v>68526</v>
      </c>
      <c r="P29" s="22">
        <v>69557</v>
      </c>
      <c r="Q29" s="22">
        <v>69500</v>
      </c>
      <c r="R29" s="22">
        <v>207583</v>
      </c>
      <c r="S29" s="22">
        <v>0</v>
      </c>
      <c r="T29" s="22">
        <v>0</v>
      </c>
      <c r="U29" s="22">
        <v>0</v>
      </c>
      <c r="V29" s="22">
        <v>0</v>
      </c>
      <c r="W29" s="22">
        <v>647359</v>
      </c>
      <c r="X29" s="22">
        <v>596997</v>
      </c>
      <c r="Y29" s="22">
        <v>50362</v>
      </c>
      <c r="Z29" s="23">
        <v>8.4358882875458345</v>
      </c>
      <c r="AA29" s="20">
        <v>880000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20067728</v>
      </c>
      <c r="D31" s="20">
        <v>0</v>
      </c>
      <c r="E31" s="21">
        <v>51000000</v>
      </c>
      <c r="F31" s="22">
        <v>3000000</v>
      </c>
      <c r="G31" s="22">
        <v>283387</v>
      </c>
      <c r="H31" s="22">
        <v>239264</v>
      </c>
      <c r="I31" s="22">
        <v>247408</v>
      </c>
      <c r="J31" s="22">
        <v>770059</v>
      </c>
      <c r="K31" s="22">
        <v>247408</v>
      </c>
      <c r="L31" s="22">
        <v>247940</v>
      </c>
      <c r="M31" s="22">
        <v>247408</v>
      </c>
      <c r="N31" s="22">
        <v>742756</v>
      </c>
      <c r="O31" s="22">
        <v>244748</v>
      </c>
      <c r="P31" s="22">
        <v>245812</v>
      </c>
      <c r="Q31" s="22">
        <v>245280</v>
      </c>
      <c r="R31" s="22">
        <v>735840</v>
      </c>
      <c r="S31" s="22">
        <v>0</v>
      </c>
      <c r="T31" s="22">
        <v>0</v>
      </c>
      <c r="U31" s="22">
        <v>0</v>
      </c>
      <c r="V31" s="22">
        <v>0</v>
      </c>
      <c r="W31" s="22">
        <v>2248655</v>
      </c>
      <c r="X31" s="22">
        <v>19050000</v>
      </c>
      <c r="Y31" s="22">
        <v>-16801345</v>
      </c>
      <c r="Z31" s="23">
        <v>-88.196036745406829</v>
      </c>
      <c r="AA31" s="20">
        <v>3000000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984261792</v>
      </c>
      <c r="D35" s="29">
        <f t="shared" ref="D35:Y35" si="0">SUM(D6:D34)</f>
        <v>0</v>
      </c>
      <c r="E35" s="30">
        <f t="shared" si="0"/>
        <v>1305623440</v>
      </c>
      <c r="F35" s="31">
        <f t="shared" si="0"/>
        <v>1258649440</v>
      </c>
      <c r="G35" s="31">
        <f t="shared" si="0"/>
        <v>100666051</v>
      </c>
      <c r="H35" s="31">
        <f t="shared" si="0"/>
        <v>97681975</v>
      </c>
      <c r="I35" s="31">
        <f t="shared" si="0"/>
        <v>102559361</v>
      </c>
      <c r="J35" s="31">
        <f t="shared" si="0"/>
        <v>300907387</v>
      </c>
      <c r="K35" s="31">
        <f t="shared" si="0"/>
        <v>79442850</v>
      </c>
      <c r="L35" s="31">
        <f t="shared" si="0"/>
        <v>77355431</v>
      </c>
      <c r="M35" s="31">
        <f t="shared" si="0"/>
        <v>68837180</v>
      </c>
      <c r="N35" s="31">
        <f t="shared" si="0"/>
        <v>225635461</v>
      </c>
      <c r="O35" s="31">
        <f t="shared" si="0"/>
        <v>91207895</v>
      </c>
      <c r="P35" s="31">
        <f t="shared" si="0"/>
        <v>69715121</v>
      </c>
      <c r="Q35" s="31">
        <f t="shared" si="0"/>
        <v>82955760</v>
      </c>
      <c r="R35" s="31">
        <f t="shared" si="0"/>
        <v>243878776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770421624</v>
      </c>
      <c r="X35" s="31">
        <f t="shared" si="0"/>
        <v>960427959</v>
      </c>
      <c r="Y35" s="31">
        <f t="shared" si="0"/>
        <v>-190006335</v>
      </c>
      <c r="Z35" s="32">
        <f>+IF(X35&lt;&gt;0,+(Y35/X35)*100,0)</f>
        <v>-19.78350726043368</v>
      </c>
      <c r="AA35" s="29">
        <f>SUM(AA6:AA34)</f>
        <v>1258649440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59085980</v>
      </c>
      <c r="D37" s="20">
        <v>0</v>
      </c>
      <c r="E37" s="21">
        <v>67166431</v>
      </c>
      <c r="F37" s="22">
        <v>64551431</v>
      </c>
      <c r="G37" s="22">
        <v>4514184</v>
      </c>
      <c r="H37" s="22">
        <v>4508948</v>
      </c>
      <c r="I37" s="22">
        <v>4916699</v>
      </c>
      <c r="J37" s="22">
        <v>13939831</v>
      </c>
      <c r="K37" s="22">
        <v>5020661</v>
      </c>
      <c r="L37" s="22">
        <v>5278764</v>
      </c>
      <c r="M37" s="22">
        <v>6473767</v>
      </c>
      <c r="N37" s="22">
        <v>16773192</v>
      </c>
      <c r="O37" s="22">
        <v>5559421</v>
      </c>
      <c r="P37" s="22">
        <v>351612</v>
      </c>
      <c r="Q37" s="22">
        <v>9986852</v>
      </c>
      <c r="R37" s="22">
        <v>15897885</v>
      </c>
      <c r="S37" s="22">
        <v>0</v>
      </c>
      <c r="T37" s="22">
        <v>0</v>
      </c>
      <c r="U37" s="22">
        <v>0</v>
      </c>
      <c r="V37" s="22">
        <v>0</v>
      </c>
      <c r="W37" s="22">
        <v>46610908</v>
      </c>
      <c r="X37" s="22">
        <v>49328854</v>
      </c>
      <c r="Y37" s="22">
        <v>-2717946</v>
      </c>
      <c r="Z37" s="23">
        <v>-5.5098502795138931</v>
      </c>
      <c r="AA37" s="20">
        <v>64551431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901044950</v>
      </c>
      <c r="D39" s="20">
        <v>0</v>
      </c>
      <c r="E39" s="21">
        <v>1000000000</v>
      </c>
      <c r="F39" s="22">
        <v>1000000000</v>
      </c>
      <c r="G39" s="22">
        <v>0</v>
      </c>
      <c r="H39" s="22">
        <v>154510286</v>
      </c>
      <c r="I39" s="22">
        <v>173852189</v>
      </c>
      <c r="J39" s="22">
        <v>328362475</v>
      </c>
      <c r="K39" s="22">
        <v>71686831</v>
      </c>
      <c r="L39" s="22">
        <v>-11154790</v>
      </c>
      <c r="M39" s="22">
        <v>70460604</v>
      </c>
      <c r="N39" s="22">
        <v>130992645</v>
      </c>
      <c r="O39" s="22">
        <v>74303774</v>
      </c>
      <c r="P39" s="22">
        <v>39593320</v>
      </c>
      <c r="Q39" s="22">
        <v>65743018</v>
      </c>
      <c r="R39" s="22">
        <v>179640112</v>
      </c>
      <c r="S39" s="22">
        <v>0</v>
      </c>
      <c r="T39" s="22">
        <v>0</v>
      </c>
      <c r="U39" s="22">
        <v>0</v>
      </c>
      <c r="V39" s="22">
        <v>0</v>
      </c>
      <c r="W39" s="22">
        <v>638995232</v>
      </c>
      <c r="X39" s="22">
        <v>735000000</v>
      </c>
      <c r="Y39" s="22">
        <v>-96004768</v>
      </c>
      <c r="Z39" s="23">
        <v>-13.061873197278912</v>
      </c>
      <c r="AA39" s="20">
        <v>1000000000</v>
      </c>
    </row>
    <row r="40" spans="1:27" x14ac:dyDescent="0.25">
      <c r="A40" s="19" t="s">
        <v>66</v>
      </c>
      <c r="B40" s="15" t="s">
        <v>32</v>
      </c>
      <c r="C40" s="20">
        <v>41193928</v>
      </c>
      <c r="D40" s="20">
        <v>0</v>
      </c>
      <c r="E40" s="21">
        <v>53278000</v>
      </c>
      <c r="F40" s="22">
        <v>59278000</v>
      </c>
      <c r="G40" s="22">
        <v>2246958</v>
      </c>
      <c r="H40" s="22">
        <v>3369593</v>
      </c>
      <c r="I40" s="22">
        <v>2587502</v>
      </c>
      <c r="J40" s="22">
        <v>8204053</v>
      </c>
      <c r="K40" s="22">
        <v>3478359</v>
      </c>
      <c r="L40" s="22">
        <v>2560700</v>
      </c>
      <c r="M40" s="22">
        <v>1463130</v>
      </c>
      <c r="N40" s="22">
        <v>7502189</v>
      </c>
      <c r="O40" s="22">
        <v>4048112</v>
      </c>
      <c r="P40" s="22">
        <v>3331778</v>
      </c>
      <c r="Q40" s="22">
        <v>2705010</v>
      </c>
      <c r="R40" s="22">
        <v>10084900</v>
      </c>
      <c r="S40" s="22">
        <v>0</v>
      </c>
      <c r="T40" s="22">
        <v>0</v>
      </c>
      <c r="U40" s="22">
        <v>0</v>
      </c>
      <c r="V40" s="22">
        <v>0</v>
      </c>
      <c r="W40" s="22">
        <v>25791142</v>
      </c>
      <c r="X40" s="22">
        <v>42307434</v>
      </c>
      <c r="Y40" s="22">
        <v>-16516292</v>
      </c>
      <c r="Z40" s="23">
        <v>-39.038746712929935</v>
      </c>
      <c r="AA40" s="20">
        <v>59278000</v>
      </c>
    </row>
    <row r="41" spans="1:27" x14ac:dyDescent="0.25">
      <c r="A41" s="19" t="s">
        <v>67</v>
      </c>
      <c r="B41" s="15" t="s">
        <v>32</v>
      </c>
      <c r="C41" s="20">
        <v>111000000</v>
      </c>
      <c r="D41" s="20">
        <v>0</v>
      </c>
      <c r="E41" s="21">
        <v>89000000</v>
      </c>
      <c r="F41" s="22">
        <v>107000000</v>
      </c>
      <c r="G41" s="22">
        <v>0</v>
      </c>
      <c r="H41" s="22">
        <v>22250000</v>
      </c>
      <c r="I41" s="22">
        <v>0</v>
      </c>
      <c r="J41" s="22">
        <v>22250000</v>
      </c>
      <c r="K41" s="22">
        <v>0</v>
      </c>
      <c r="L41" s="22">
        <v>22250000</v>
      </c>
      <c r="M41" s="22">
        <v>0</v>
      </c>
      <c r="N41" s="22">
        <v>22250000</v>
      </c>
      <c r="O41" s="22">
        <v>0</v>
      </c>
      <c r="P41" s="22">
        <v>0</v>
      </c>
      <c r="Q41" s="22">
        <v>35750000</v>
      </c>
      <c r="R41" s="22">
        <v>35750000</v>
      </c>
      <c r="S41" s="22">
        <v>0</v>
      </c>
      <c r="T41" s="22">
        <v>0</v>
      </c>
      <c r="U41" s="22">
        <v>0</v>
      </c>
      <c r="V41" s="22">
        <v>0</v>
      </c>
      <c r="W41" s="22">
        <v>80250000</v>
      </c>
      <c r="X41" s="22">
        <v>73950003</v>
      </c>
      <c r="Y41" s="22">
        <v>6299997</v>
      </c>
      <c r="Z41" s="23">
        <v>8.5192653744719937</v>
      </c>
      <c r="AA41" s="20">
        <v>107000000</v>
      </c>
    </row>
    <row r="42" spans="1:27" x14ac:dyDescent="0.25">
      <c r="A42" s="19" t="s">
        <v>68</v>
      </c>
      <c r="B42" s="15" t="s">
        <v>32</v>
      </c>
      <c r="C42" s="20">
        <v>4487232</v>
      </c>
      <c r="D42" s="20">
        <v>0</v>
      </c>
      <c r="E42" s="21">
        <v>9000000</v>
      </c>
      <c r="F42" s="22">
        <v>9000000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6750000</v>
      </c>
      <c r="Y42" s="22">
        <v>-6750000</v>
      </c>
      <c r="Z42" s="23">
        <v>-100</v>
      </c>
      <c r="AA42" s="20">
        <v>9000000</v>
      </c>
    </row>
    <row r="43" spans="1:27" x14ac:dyDescent="0.25">
      <c r="A43" s="19" t="s">
        <v>69</v>
      </c>
      <c r="B43" s="15" t="s">
        <v>32</v>
      </c>
      <c r="C43" s="20">
        <v>80325272</v>
      </c>
      <c r="D43" s="20">
        <v>0</v>
      </c>
      <c r="E43" s="21">
        <v>11193556</v>
      </c>
      <c r="F43" s="22">
        <v>81193556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5814181</v>
      </c>
      <c r="N43" s="22">
        <v>5814181</v>
      </c>
      <c r="O43" s="22">
        <v>0</v>
      </c>
      <c r="P43" s="22">
        <v>37734940</v>
      </c>
      <c r="Q43" s="22">
        <v>5762504</v>
      </c>
      <c r="R43" s="22">
        <v>43497444</v>
      </c>
      <c r="S43" s="22">
        <v>0</v>
      </c>
      <c r="T43" s="22">
        <v>0</v>
      </c>
      <c r="U43" s="22">
        <v>0</v>
      </c>
      <c r="V43" s="22">
        <v>0</v>
      </c>
      <c r="W43" s="22">
        <v>49311625</v>
      </c>
      <c r="X43" s="22">
        <v>33596778</v>
      </c>
      <c r="Y43" s="22">
        <v>15714847</v>
      </c>
      <c r="Z43" s="23">
        <v>46.774863351479716</v>
      </c>
      <c r="AA43" s="20">
        <v>81193556</v>
      </c>
    </row>
    <row r="44" spans="1:27" x14ac:dyDescent="0.25">
      <c r="A44" s="19" t="s">
        <v>70</v>
      </c>
      <c r="B44" s="15" t="s">
        <v>32</v>
      </c>
      <c r="C44" s="20">
        <v>81393217</v>
      </c>
      <c r="D44" s="20">
        <v>0</v>
      </c>
      <c r="E44" s="21">
        <v>24220000</v>
      </c>
      <c r="F44" s="22">
        <v>18220000</v>
      </c>
      <c r="G44" s="22">
        <v>2473</v>
      </c>
      <c r="H44" s="22">
        <v>31764</v>
      </c>
      <c r="I44" s="22">
        <v>799647</v>
      </c>
      <c r="J44" s="22">
        <v>833884</v>
      </c>
      <c r="K44" s="22">
        <v>1107726</v>
      </c>
      <c r="L44" s="22">
        <v>1708278</v>
      </c>
      <c r="M44" s="22">
        <v>1201210</v>
      </c>
      <c r="N44" s="22">
        <v>4017214</v>
      </c>
      <c r="O44" s="22">
        <v>720907</v>
      </c>
      <c r="P44" s="22">
        <v>1106181</v>
      </c>
      <c r="Q44" s="22">
        <v>958940</v>
      </c>
      <c r="R44" s="22">
        <v>2786028</v>
      </c>
      <c r="S44" s="22">
        <v>0</v>
      </c>
      <c r="T44" s="22">
        <v>0</v>
      </c>
      <c r="U44" s="22">
        <v>0</v>
      </c>
      <c r="V44" s="22">
        <v>0</v>
      </c>
      <c r="W44" s="22">
        <v>7637126</v>
      </c>
      <c r="X44" s="22">
        <v>15764997</v>
      </c>
      <c r="Y44" s="22">
        <v>-8127871</v>
      </c>
      <c r="Z44" s="23">
        <v>-51.556438608900464</v>
      </c>
      <c r="AA44" s="20">
        <v>18220000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2239195</v>
      </c>
      <c r="D47" s="20">
        <v>0</v>
      </c>
      <c r="E47" s="21">
        <v>10269831</v>
      </c>
      <c r="F47" s="22">
        <v>10269831</v>
      </c>
      <c r="G47" s="22">
        <v>33301</v>
      </c>
      <c r="H47" s="22">
        <v>146419</v>
      </c>
      <c r="I47" s="22">
        <v>367785</v>
      </c>
      <c r="J47" s="22">
        <v>547505</v>
      </c>
      <c r="K47" s="22">
        <v>84350</v>
      </c>
      <c r="L47" s="22">
        <v>190337</v>
      </c>
      <c r="M47" s="22">
        <v>216773</v>
      </c>
      <c r="N47" s="22">
        <v>491460</v>
      </c>
      <c r="O47" s="22">
        <v>270916</v>
      </c>
      <c r="P47" s="22">
        <v>850364</v>
      </c>
      <c r="Q47" s="22">
        <v>897227</v>
      </c>
      <c r="R47" s="22">
        <v>2018507</v>
      </c>
      <c r="S47" s="22">
        <v>0</v>
      </c>
      <c r="T47" s="22">
        <v>0</v>
      </c>
      <c r="U47" s="22">
        <v>0</v>
      </c>
      <c r="V47" s="22">
        <v>0</v>
      </c>
      <c r="W47" s="22">
        <v>3057472</v>
      </c>
      <c r="X47" s="22">
        <v>7702353</v>
      </c>
      <c r="Y47" s="22">
        <v>-4644881</v>
      </c>
      <c r="Z47" s="23">
        <v>-60.30470169310599</v>
      </c>
      <c r="AA47" s="20">
        <v>10269831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1280769774</v>
      </c>
      <c r="D50" s="29">
        <f t="shared" ref="D50:Y50" si="1">SUM(D37:D49)</f>
        <v>0</v>
      </c>
      <c r="E50" s="30">
        <f t="shared" si="1"/>
        <v>1264127818</v>
      </c>
      <c r="F50" s="31">
        <f t="shared" si="1"/>
        <v>1349512818</v>
      </c>
      <c r="G50" s="31">
        <f t="shared" si="1"/>
        <v>6796916</v>
      </c>
      <c r="H50" s="31">
        <f t="shared" si="1"/>
        <v>184817010</v>
      </c>
      <c r="I50" s="31">
        <f t="shared" si="1"/>
        <v>182523822</v>
      </c>
      <c r="J50" s="31">
        <f t="shared" si="1"/>
        <v>374137748</v>
      </c>
      <c r="K50" s="31">
        <f t="shared" si="1"/>
        <v>81377927</v>
      </c>
      <c r="L50" s="31">
        <f t="shared" si="1"/>
        <v>20833289</v>
      </c>
      <c r="M50" s="31">
        <f t="shared" si="1"/>
        <v>85629665</v>
      </c>
      <c r="N50" s="31">
        <f t="shared" si="1"/>
        <v>187840881</v>
      </c>
      <c r="O50" s="31">
        <f t="shared" si="1"/>
        <v>84903130</v>
      </c>
      <c r="P50" s="31">
        <f t="shared" si="1"/>
        <v>82968195</v>
      </c>
      <c r="Q50" s="31">
        <f t="shared" si="1"/>
        <v>121803551</v>
      </c>
      <c r="R50" s="31">
        <f t="shared" si="1"/>
        <v>289674876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851653505</v>
      </c>
      <c r="X50" s="31">
        <f t="shared" si="1"/>
        <v>964400419</v>
      </c>
      <c r="Y50" s="31">
        <f t="shared" si="1"/>
        <v>-112746914</v>
      </c>
      <c r="Z50" s="32">
        <f>+IF(X50&lt;&gt;0,+(Y50/X50)*100,0)</f>
        <v>-11.690881897055668</v>
      </c>
      <c r="AA50" s="29">
        <f>SUM(AA37:AA49)</f>
        <v>1349512818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-296507982</v>
      </c>
      <c r="D51" s="39">
        <f t="shared" si="2"/>
        <v>0</v>
      </c>
      <c r="E51" s="40">
        <f t="shared" si="2"/>
        <v>41495622</v>
      </c>
      <c r="F51" s="41">
        <f t="shared" si="2"/>
        <v>-90863378</v>
      </c>
      <c r="G51" s="41">
        <f t="shared" si="2"/>
        <v>93869135</v>
      </c>
      <c r="H51" s="41">
        <f t="shared" si="2"/>
        <v>-87135035</v>
      </c>
      <c r="I51" s="41">
        <f t="shared" si="2"/>
        <v>-79964461</v>
      </c>
      <c r="J51" s="41">
        <f t="shared" si="2"/>
        <v>-73230361</v>
      </c>
      <c r="K51" s="41">
        <f t="shared" si="2"/>
        <v>-1935077</v>
      </c>
      <c r="L51" s="41">
        <f t="shared" si="2"/>
        <v>56522142</v>
      </c>
      <c r="M51" s="41">
        <f t="shared" si="2"/>
        <v>-16792485</v>
      </c>
      <c r="N51" s="41">
        <f t="shared" si="2"/>
        <v>37794580</v>
      </c>
      <c r="O51" s="41">
        <f t="shared" si="2"/>
        <v>6304765</v>
      </c>
      <c r="P51" s="41">
        <f t="shared" si="2"/>
        <v>-13253074</v>
      </c>
      <c r="Q51" s="41">
        <f t="shared" si="2"/>
        <v>-38847791</v>
      </c>
      <c r="R51" s="41">
        <f t="shared" si="2"/>
        <v>-45796100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-81231881</v>
      </c>
      <c r="X51" s="41">
        <f t="shared" si="2"/>
        <v>-3972460</v>
      </c>
      <c r="Y51" s="41">
        <f t="shared" si="2"/>
        <v>-77259421</v>
      </c>
      <c r="Z51" s="42">
        <f>+IF(X51&lt;&gt;0,+(Y51/X51)*100,0)</f>
        <v>1944.8759962340716</v>
      </c>
      <c r="AA51" s="39">
        <f>+AA35-AA50</f>
        <v>-90863378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-296507982</v>
      </c>
      <c r="D54" s="48">
        <f t="shared" si="3"/>
        <v>0</v>
      </c>
      <c r="E54" s="49">
        <f t="shared" si="3"/>
        <v>41495622</v>
      </c>
      <c r="F54" s="50">
        <f t="shared" si="3"/>
        <v>-90863378</v>
      </c>
      <c r="G54" s="50">
        <f t="shared" si="3"/>
        <v>93869135</v>
      </c>
      <c r="H54" s="50">
        <f t="shared" si="3"/>
        <v>-87135035</v>
      </c>
      <c r="I54" s="50">
        <f t="shared" si="3"/>
        <v>-79964461</v>
      </c>
      <c r="J54" s="50">
        <f t="shared" si="3"/>
        <v>-73230361</v>
      </c>
      <c r="K54" s="50">
        <f t="shared" si="3"/>
        <v>-1935077</v>
      </c>
      <c r="L54" s="50">
        <f t="shared" si="3"/>
        <v>56522142</v>
      </c>
      <c r="M54" s="50">
        <f t="shared" si="3"/>
        <v>-16792485</v>
      </c>
      <c r="N54" s="50">
        <f t="shared" si="3"/>
        <v>37794580</v>
      </c>
      <c r="O54" s="50">
        <f t="shared" si="3"/>
        <v>6304765</v>
      </c>
      <c r="P54" s="50">
        <f t="shared" si="3"/>
        <v>-13253074</v>
      </c>
      <c r="Q54" s="50">
        <f t="shared" si="3"/>
        <v>-38847791</v>
      </c>
      <c r="R54" s="50">
        <f t="shared" si="3"/>
        <v>-45796100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-81231881</v>
      </c>
      <c r="X54" s="50">
        <f t="shared" si="3"/>
        <v>-3972460</v>
      </c>
      <c r="Y54" s="50">
        <f t="shared" si="3"/>
        <v>-77259421</v>
      </c>
      <c r="Z54" s="51">
        <f>+IF(X54&lt;&gt;0,+(Y54/X54)*100,0)</f>
        <v>1944.8759962340716</v>
      </c>
      <c r="AA54" s="48">
        <f>SUM(AA51:AA53)</f>
        <v>-90863378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-296507982</v>
      </c>
      <c r="D56" s="54">
        <f>+D54-D55</f>
        <v>0</v>
      </c>
      <c r="E56" s="55">
        <f t="shared" si="4"/>
        <v>41495622</v>
      </c>
      <c r="F56" s="56">
        <f t="shared" si="4"/>
        <v>-90863378</v>
      </c>
      <c r="G56" s="56">
        <f t="shared" si="4"/>
        <v>93869135</v>
      </c>
      <c r="H56" s="56">
        <f t="shared" si="4"/>
        <v>-87135035</v>
      </c>
      <c r="I56" s="56">
        <f t="shared" si="4"/>
        <v>-79964461</v>
      </c>
      <c r="J56" s="56">
        <f t="shared" si="4"/>
        <v>-73230361</v>
      </c>
      <c r="K56" s="56">
        <f t="shared" si="4"/>
        <v>-1935077</v>
      </c>
      <c r="L56" s="56">
        <f t="shared" si="4"/>
        <v>56522142</v>
      </c>
      <c r="M56" s="56">
        <f t="shared" si="4"/>
        <v>-16792485</v>
      </c>
      <c r="N56" s="56">
        <f t="shared" si="4"/>
        <v>37794580</v>
      </c>
      <c r="O56" s="56">
        <f t="shared" si="4"/>
        <v>6304765</v>
      </c>
      <c r="P56" s="56">
        <f t="shared" si="4"/>
        <v>-13253074</v>
      </c>
      <c r="Q56" s="56">
        <f t="shared" si="4"/>
        <v>-38847791</v>
      </c>
      <c r="R56" s="56">
        <f t="shared" si="4"/>
        <v>-45796100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-81231881</v>
      </c>
      <c r="X56" s="56">
        <f t="shared" si="4"/>
        <v>-3972460</v>
      </c>
      <c r="Y56" s="56">
        <f t="shared" si="4"/>
        <v>-77259421</v>
      </c>
      <c r="Z56" s="57">
        <f>+IF(X56&lt;&gt;0,+(Y56/X56)*100,0)</f>
        <v>1944.8759962340716</v>
      </c>
      <c r="AA56" s="54">
        <f>+AA54-AA55</f>
        <v>-90863378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-296507982</v>
      </c>
      <c r="D59" s="48">
        <f>SUM(D56:D58)</f>
        <v>0</v>
      </c>
      <c r="E59" s="49">
        <f t="shared" si="5"/>
        <v>41495622</v>
      </c>
      <c r="F59" s="50">
        <f t="shared" si="5"/>
        <v>-90863378</v>
      </c>
      <c r="G59" s="50">
        <f t="shared" si="5"/>
        <v>93869135</v>
      </c>
      <c r="H59" s="50">
        <f t="shared" si="5"/>
        <v>-87135035</v>
      </c>
      <c r="I59" s="50">
        <f t="shared" si="5"/>
        <v>-79964461</v>
      </c>
      <c r="J59" s="50">
        <f t="shared" si="5"/>
        <v>-73230361</v>
      </c>
      <c r="K59" s="50">
        <f t="shared" si="5"/>
        <v>-1935077</v>
      </c>
      <c r="L59" s="50">
        <f t="shared" si="5"/>
        <v>56522142</v>
      </c>
      <c r="M59" s="50">
        <f t="shared" si="5"/>
        <v>-16792485</v>
      </c>
      <c r="N59" s="50">
        <f t="shared" si="5"/>
        <v>37794580</v>
      </c>
      <c r="O59" s="50">
        <f t="shared" si="5"/>
        <v>6304765</v>
      </c>
      <c r="P59" s="50">
        <f t="shared" si="5"/>
        <v>-13253074</v>
      </c>
      <c r="Q59" s="50">
        <f t="shared" si="5"/>
        <v>-38847791</v>
      </c>
      <c r="R59" s="50">
        <f t="shared" si="5"/>
        <v>-45796100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-81231881</v>
      </c>
      <c r="X59" s="50">
        <f t="shared" si="5"/>
        <v>-3972460</v>
      </c>
      <c r="Y59" s="50">
        <f t="shared" si="5"/>
        <v>-77259421</v>
      </c>
      <c r="Z59" s="51">
        <f>+IF(X59&lt;&gt;0,+(Y59/X59)*100,0)</f>
        <v>1944.8759962340716</v>
      </c>
      <c r="AA59" s="48">
        <f>SUM(AA56:AA58)</f>
        <v>-90863378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-296507982</v>
      </c>
      <c r="D62" s="65">
        <f>SUM(D59:D61)</f>
        <v>0</v>
      </c>
      <c r="E62" s="66">
        <f t="shared" si="6"/>
        <v>41495622</v>
      </c>
      <c r="F62" s="67">
        <f t="shared" si="6"/>
        <v>-90863378</v>
      </c>
      <c r="G62" s="67">
        <f t="shared" si="6"/>
        <v>93869135</v>
      </c>
      <c r="H62" s="67">
        <f t="shared" si="6"/>
        <v>-87135035</v>
      </c>
      <c r="I62" s="67">
        <f t="shared" si="6"/>
        <v>-79964461</v>
      </c>
      <c r="J62" s="67">
        <f t="shared" si="6"/>
        <v>-73230361</v>
      </c>
      <c r="K62" s="67">
        <f t="shared" si="6"/>
        <v>-1935077</v>
      </c>
      <c r="L62" s="67">
        <f t="shared" si="6"/>
        <v>56522142</v>
      </c>
      <c r="M62" s="67">
        <f t="shared" si="6"/>
        <v>-16792485</v>
      </c>
      <c r="N62" s="67">
        <f t="shared" si="6"/>
        <v>37794580</v>
      </c>
      <c r="O62" s="67">
        <f t="shared" si="6"/>
        <v>6304765</v>
      </c>
      <c r="P62" s="67">
        <f t="shared" si="6"/>
        <v>-13253074</v>
      </c>
      <c r="Q62" s="67">
        <f t="shared" si="6"/>
        <v>-38847791</v>
      </c>
      <c r="R62" s="67">
        <f t="shared" si="6"/>
        <v>-45796100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-81231881</v>
      </c>
      <c r="X62" s="67">
        <f t="shared" si="6"/>
        <v>-3972460</v>
      </c>
      <c r="Y62" s="67">
        <f t="shared" si="6"/>
        <v>-77259421</v>
      </c>
      <c r="Z62" s="68">
        <f>+IF(X62&lt;&gt;0,+(Y62/X62)*100,0)</f>
        <v>1944.8759962340716</v>
      </c>
      <c r="AA62" s="65">
        <f>SUM(AA59:AA61)</f>
        <v>-90863378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36069443</v>
      </c>
      <c r="D6" s="20">
        <v>0</v>
      </c>
      <c r="E6" s="21">
        <v>45316432</v>
      </c>
      <c r="F6" s="22">
        <v>45316432</v>
      </c>
      <c r="G6" s="22">
        <v>1239915</v>
      </c>
      <c r="H6" s="22">
        <v>2879477</v>
      </c>
      <c r="I6" s="22">
        <v>2201395</v>
      </c>
      <c r="J6" s="22">
        <v>6320787</v>
      </c>
      <c r="K6" s="22">
        <v>1074911</v>
      </c>
      <c r="L6" s="22">
        <v>3174682</v>
      </c>
      <c r="M6" s="22">
        <v>3912</v>
      </c>
      <c r="N6" s="22">
        <v>4253505</v>
      </c>
      <c r="O6" s="22">
        <v>0</v>
      </c>
      <c r="P6" s="22">
        <v>0</v>
      </c>
      <c r="Q6" s="22">
        <v>-778986</v>
      </c>
      <c r="R6" s="22">
        <v>-778986</v>
      </c>
      <c r="S6" s="22">
        <v>0</v>
      </c>
      <c r="T6" s="22">
        <v>0</v>
      </c>
      <c r="U6" s="22">
        <v>0</v>
      </c>
      <c r="V6" s="22">
        <v>0</v>
      </c>
      <c r="W6" s="22">
        <v>9795306</v>
      </c>
      <c r="X6" s="22">
        <v>33987330</v>
      </c>
      <c r="Y6" s="22">
        <v>-24192024</v>
      </c>
      <c r="Z6" s="23">
        <v>-71.179536609671899</v>
      </c>
      <c r="AA6" s="20">
        <v>45316432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5413041</v>
      </c>
      <c r="D13" s="20">
        <v>0</v>
      </c>
      <c r="E13" s="21">
        <v>8465050</v>
      </c>
      <c r="F13" s="22">
        <v>8465050</v>
      </c>
      <c r="G13" s="22">
        <v>-4942</v>
      </c>
      <c r="H13" s="22">
        <v>573276</v>
      </c>
      <c r="I13" s="22">
        <v>415300</v>
      </c>
      <c r="J13" s="22">
        <v>983634</v>
      </c>
      <c r="K13" s="22">
        <v>585503</v>
      </c>
      <c r="L13" s="22">
        <v>570323</v>
      </c>
      <c r="M13" s="22">
        <v>0</v>
      </c>
      <c r="N13" s="22">
        <v>1155826</v>
      </c>
      <c r="O13" s="22">
        <v>0</v>
      </c>
      <c r="P13" s="22">
        <v>0</v>
      </c>
      <c r="Q13" s="22">
        <v>558506</v>
      </c>
      <c r="R13" s="22">
        <v>558506</v>
      </c>
      <c r="S13" s="22">
        <v>0</v>
      </c>
      <c r="T13" s="22">
        <v>0</v>
      </c>
      <c r="U13" s="22">
        <v>0</v>
      </c>
      <c r="V13" s="22">
        <v>0</v>
      </c>
      <c r="W13" s="22">
        <v>2697966</v>
      </c>
      <c r="X13" s="22">
        <v>6348789</v>
      </c>
      <c r="Y13" s="22">
        <v>-3650823</v>
      </c>
      <c r="Z13" s="23">
        <v>-57.504242147596962</v>
      </c>
      <c r="AA13" s="20">
        <v>8465050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769</v>
      </c>
      <c r="F26" s="22">
        <v>769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576</v>
      </c>
      <c r="Y26" s="22">
        <v>-576</v>
      </c>
      <c r="Z26" s="23">
        <v>-100</v>
      </c>
      <c r="AA26" s="20">
        <v>769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41482484</v>
      </c>
      <c r="D35" s="29">
        <f t="shared" ref="D35:Y35" si="0">SUM(D6:D34)</f>
        <v>0</v>
      </c>
      <c r="E35" s="30">
        <f t="shared" si="0"/>
        <v>53782251</v>
      </c>
      <c r="F35" s="31">
        <f t="shared" si="0"/>
        <v>53782251</v>
      </c>
      <c r="G35" s="31">
        <f t="shared" si="0"/>
        <v>1234973</v>
      </c>
      <c r="H35" s="31">
        <f t="shared" si="0"/>
        <v>3452753</v>
      </c>
      <c r="I35" s="31">
        <f t="shared" si="0"/>
        <v>2616695</v>
      </c>
      <c r="J35" s="31">
        <f t="shared" si="0"/>
        <v>7304421</v>
      </c>
      <c r="K35" s="31">
        <f t="shared" si="0"/>
        <v>1660414</v>
      </c>
      <c r="L35" s="31">
        <f t="shared" si="0"/>
        <v>3745005</v>
      </c>
      <c r="M35" s="31">
        <f t="shared" si="0"/>
        <v>3912</v>
      </c>
      <c r="N35" s="31">
        <f t="shared" si="0"/>
        <v>5409331</v>
      </c>
      <c r="O35" s="31">
        <f t="shared" si="0"/>
        <v>0</v>
      </c>
      <c r="P35" s="31">
        <f t="shared" si="0"/>
        <v>0</v>
      </c>
      <c r="Q35" s="31">
        <f t="shared" si="0"/>
        <v>-220480</v>
      </c>
      <c r="R35" s="31">
        <f t="shared" si="0"/>
        <v>-220480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12493272</v>
      </c>
      <c r="X35" s="31">
        <f t="shared" si="0"/>
        <v>40336695</v>
      </c>
      <c r="Y35" s="31">
        <f t="shared" si="0"/>
        <v>-27843423</v>
      </c>
      <c r="Z35" s="32">
        <f>+IF(X35&lt;&gt;0,+(Y35/X35)*100,0)</f>
        <v>-69.027526920586823</v>
      </c>
      <c r="AA35" s="29">
        <f>SUM(AA6:AA34)</f>
        <v>53782251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5264011</v>
      </c>
      <c r="D37" s="20">
        <v>0</v>
      </c>
      <c r="E37" s="21">
        <v>2098564</v>
      </c>
      <c r="F37" s="22">
        <v>5534160</v>
      </c>
      <c r="G37" s="22">
        <v>538983</v>
      </c>
      <c r="H37" s="22">
        <v>480440</v>
      </c>
      <c r="I37" s="22">
        <v>463917</v>
      </c>
      <c r="J37" s="22">
        <v>1483340</v>
      </c>
      <c r="K37" s="22">
        <v>440849</v>
      </c>
      <c r="L37" s="22">
        <v>452550</v>
      </c>
      <c r="M37" s="22">
        <v>466008</v>
      </c>
      <c r="N37" s="22">
        <v>1359407</v>
      </c>
      <c r="O37" s="22">
        <v>0</v>
      </c>
      <c r="P37" s="22">
        <v>0</v>
      </c>
      <c r="Q37" s="22">
        <v>464238</v>
      </c>
      <c r="R37" s="22">
        <v>464238</v>
      </c>
      <c r="S37" s="22">
        <v>0</v>
      </c>
      <c r="T37" s="22">
        <v>0</v>
      </c>
      <c r="U37" s="22">
        <v>0</v>
      </c>
      <c r="V37" s="22">
        <v>0</v>
      </c>
      <c r="W37" s="22">
        <v>3306985</v>
      </c>
      <c r="X37" s="22">
        <v>4150634</v>
      </c>
      <c r="Y37" s="22">
        <v>-843649</v>
      </c>
      <c r="Z37" s="23">
        <v>-20.325786373840717</v>
      </c>
      <c r="AA37" s="20">
        <v>5534160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52603480</v>
      </c>
      <c r="D39" s="20">
        <v>0</v>
      </c>
      <c r="E39" s="21">
        <v>65000000</v>
      </c>
      <c r="F39" s="22">
        <v>65000000</v>
      </c>
      <c r="G39" s="22">
        <v>5554516</v>
      </c>
      <c r="H39" s="22">
        <v>489592</v>
      </c>
      <c r="I39" s="22">
        <v>476465</v>
      </c>
      <c r="J39" s="22">
        <v>6520573</v>
      </c>
      <c r="K39" s="22">
        <v>29647</v>
      </c>
      <c r="L39" s="22">
        <v>10190401</v>
      </c>
      <c r="M39" s="22">
        <v>17619</v>
      </c>
      <c r="N39" s="22">
        <v>10237667</v>
      </c>
      <c r="O39" s="22">
        <v>0</v>
      </c>
      <c r="P39" s="22">
        <v>0</v>
      </c>
      <c r="Q39" s="22">
        <v>3348732</v>
      </c>
      <c r="R39" s="22">
        <v>3348732</v>
      </c>
      <c r="S39" s="22">
        <v>0</v>
      </c>
      <c r="T39" s="22">
        <v>0</v>
      </c>
      <c r="U39" s="22">
        <v>0</v>
      </c>
      <c r="V39" s="22">
        <v>0</v>
      </c>
      <c r="W39" s="22">
        <v>20106972</v>
      </c>
      <c r="X39" s="22">
        <v>48750003</v>
      </c>
      <c r="Y39" s="22">
        <v>-28643031</v>
      </c>
      <c r="Z39" s="23">
        <v>-58.754931768927278</v>
      </c>
      <c r="AA39" s="20">
        <v>65000000</v>
      </c>
    </row>
    <row r="40" spans="1:27" x14ac:dyDescent="0.25">
      <c r="A40" s="19" t="s">
        <v>66</v>
      </c>
      <c r="B40" s="15" t="s">
        <v>32</v>
      </c>
      <c r="C40" s="20">
        <v>1709026</v>
      </c>
      <c r="D40" s="20">
        <v>0</v>
      </c>
      <c r="E40" s="21">
        <v>2000000</v>
      </c>
      <c r="F40" s="22">
        <v>1000000</v>
      </c>
      <c r="G40" s="22">
        <v>0</v>
      </c>
      <c r="H40" s="22">
        <v>0</v>
      </c>
      <c r="I40" s="22">
        <v>0</v>
      </c>
      <c r="J40" s="22">
        <v>0</v>
      </c>
      <c r="K40" s="22">
        <v>298500</v>
      </c>
      <c r="L40" s="22">
        <v>2639</v>
      </c>
      <c r="M40" s="22">
        <v>0</v>
      </c>
      <c r="N40" s="22">
        <v>301139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301139</v>
      </c>
      <c r="X40" s="22">
        <v>749997</v>
      </c>
      <c r="Y40" s="22">
        <v>-448858</v>
      </c>
      <c r="Z40" s="23">
        <v>-59.847972725224231</v>
      </c>
      <c r="AA40" s="20">
        <v>1000000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18383093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13787316</v>
      </c>
      <c r="Y41" s="22">
        <v>-13787316</v>
      </c>
      <c r="Z41" s="23">
        <v>-100</v>
      </c>
      <c r="AA41" s="20">
        <v>18383093</v>
      </c>
    </row>
    <row r="42" spans="1:27" x14ac:dyDescent="0.25">
      <c r="A42" s="19" t="s">
        <v>68</v>
      </c>
      <c r="B42" s="15" t="s">
        <v>32</v>
      </c>
      <c r="C42" s="20">
        <v>2533908</v>
      </c>
      <c r="D42" s="20">
        <v>0</v>
      </c>
      <c r="E42" s="21">
        <v>2756000</v>
      </c>
      <c r="F42" s="22">
        <v>5609880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4207414</v>
      </c>
      <c r="Y42" s="22">
        <v>-4207414</v>
      </c>
      <c r="Z42" s="23">
        <v>-100</v>
      </c>
      <c r="AA42" s="20">
        <v>5609880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682390</v>
      </c>
      <c r="D44" s="20">
        <v>0</v>
      </c>
      <c r="E44" s="21">
        <v>500000</v>
      </c>
      <c r="F44" s="22">
        <v>1450500</v>
      </c>
      <c r="G44" s="22">
        <v>0</v>
      </c>
      <c r="H44" s="22">
        <v>62232</v>
      </c>
      <c r="I44" s="22">
        <v>0</v>
      </c>
      <c r="J44" s="22">
        <v>62232</v>
      </c>
      <c r="K44" s="22">
        <v>53590</v>
      </c>
      <c r="L44" s="22">
        <v>146305</v>
      </c>
      <c r="M44" s="22">
        <v>484890</v>
      </c>
      <c r="N44" s="22">
        <v>684785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747017</v>
      </c>
      <c r="X44" s="22">
        <v>1025380</v>
      </c>
      <c r="Y44" s="22">
        <v>-278363</v>
      </c>
      <c r="Z44" s="23">
        <v>-27.147301488228752</v>
      </c>
      <c r="AA44" s="20">
        <v>1450500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39719</v>
      </c>
      <c r="D46" s="20">
        <v>0</v>
      </c>
      <c r="E46" s="21">
        <v>1590000</v>
      </c>
      <c r="F46" s="22">
        <v>1590000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21999</v>
      </c>
      <c r="M46" s="22">
        <v>0</v>
      </c>
      <c r="N46" s="22">
        <v>21999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21999</v>
      </c>
      <c r="X46" s="22">
        <v>1192500</v>
      </c>
      <c r="Y46" s="22">
        <v>-1170501</v>
      </c>
      <c r="Z46" s="23">
        <v>-98.155220125786173</v>
      </c>
      <c r="AA46" s="20">
        <v>1590000</v>
      </c>
    </row>
    <row r="47" spans="1:27" x14ac:dyDescent="0.25">
      <c r="A47" s="19" t="s">
        <v>73</v>
      </c>
      <c r="B47" s="15" t="s">
        <v>32</v>
      </c>
      <c r="C47" s="20">
        <v>668402</v>
      </c>
      <c r="D47" s="20">
        <v>0</v>
      </c>
      <c r="E47" s="21">
        <v>1186300</v>
      </c>
      <c r="F47" s="22">
        <v>1834155</v>
      </c>
      <c r="G47" s="22">
        <v>21048</v>
      </c>
      <c r="H47" s="22">
        <v>46209</v>
      </c>
      <c r="I47" s="22">
        <v>15464</v>
      </c>
      <c r="J47" s="22">
        <v>82721</v>
      </c>
      <c r="K47" s="22">
        <v>32460</v>
      </c>
      <c r="L47" s="22">
        <v>96195</v>
      </c>
      <c r="M47" s="22">
        <v>5915</v>
      </c>
      <c r="N47" s="22">
        <v>134570</v>
      </c>
      <c r="O47" s="22">
        <v>0</v>
      </c>
      <c r="P47" s="22">
        <v>0</v>
      </c>
      <c r="Q47" s="22">
        <v>537080</v>
      </c>
      <c r="R47" s="22">
        <v>537080</v>
      </c>
      <c r="S47" s="22">
        <v>0</v>
      </c>
      <c r="T47" s="22">
        <v>0</v>
      </c>
      <c r="U47" s="22">
        <v>0</v>
      </c>
      <c r="V47" s="22">
        <v>0</v>
      </c>
      <c r="W47" s="22">
        <v>754371</v>
      </c>
      <c r="X47" s="22">
        <v>1350627</v>
      </c>
      <c r="Y47" s="22">
        <v>-596256</v>
      </c>
      <c r="Z47" s="23">
        <v>-44.14660746453314</v>
      </c>
      <c r="AA47" s="20">
        <v>1834155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63500936</v>
      </c>
      <c r="D50" s="29">
        <f t="shared" ref="D50:Y50" si="1">SUM(D37:D49)</f>
        <v>0</v>
      </c>
      <c r="E50" s="30">
        <f t="shared" si="1"/>
        <v>75130864</v>
      </c>
      <c r="F50" s="31">
        <f t="shared" si="1"/>
        <v>100401788</v>
      </c>
      <c r="G50" s="31">
        <f t="shared" si="1"/>
        <v>6114547</v>
      </c>
      <c r="H50" s="31">
        <f t="shared" si="1"/>
        <v>1078473</v>
      </c>
      <c r="I50" s="31">
        <f t="shared" si="1"/>
        <v>955846</v>
      </c>
      <c r="J50" s="31">
        <f t="shared" si="1"/>
        <v>8148866</v>
      </c>
      <c r="K50" s="31">
        <f t="shared" si="1"/>
        <v>855046</v>
      </c>
      <c r="L50" s="31">
        <f t="shared" si="1"/>
        <v>10910089</v>
      </c>
      <c r="M50" s="31">
        <f t="shared" si="1"/>
        <v>974432</v>
      </c>
      <c r="N50" s="31">
        <f t="shared" si="1"/>
        <v>12739567</v>
      </c>
      <c r="O50" s="31">
        <f t="shared" si="1"/>
        <v>0</v>
      </c>
      <c r="P50" s="31">
        <f t="shared" si="1"/>
        <v>0</v>
      </c>
      <c r="Q50" s="31">
        <f t="shared" si="1"/>
        <v>4350050</v>
      </c>
      <c r="R50" s="31">
        <f t="shared" si="1"/>
        <v>4350050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25238483</v>
      </c>
      <c r="X50" s="31">
        <f t="shared" si="1"/>
        <v>75213871</v>
      </c>
      <c r="Y50" s="31">
        <f t="shared" si="1"/>
        <v>-49975388</v>
      </c>
      <c r="Z50" s="32">
        <f>+IF(X50&lt;&gt;0,+(Y50/X50)*100,0)</f>
        <v>-66.444376995301837</v>
      </c>
      <c r="AA50" s="29">
        <f>SUM(AA37:AA49)</f>
        <v>100401788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-22018452</v>
      </c>
      <c r="D51" s="39">
        <f t="shared" si="2"/>
        <v>0</v>
      </c>
      <c r="E51" s="40">
        <f t="shared" si="2"/>
        <v>-21348613</v>
      </c>
      <c r="F51" s="41">
        <f t="shared" si="2"/>
        <v>-46619537</v>
      </c>
      <c r="G51" s="41">
        <f t="shared" si="2"/>
        <v>-4879574</v>
      </c>
      <c r="H51" s="41">
        <f t="shared" si="2"/>
        <v>2374280</v>
      </c>
      <c r="I51" s="41">
        <f t="shared" si="2"/>
        <v>1660849</v>
      </c>
      <c r="J51" s="41">
        <f t="shared" si="2"/>
        <v>-844445</v>
      </c>
      <c r="K51" s="41">
        <f t="shared" si="2"/>
        <v>805368</v>
      </c>
      <c r="L51" s="41">
        <f t="shared" si="2"/>
        <v>-7165084</v>
      </c>
      <c r="M51" s="41">
        <f t="shared" si="2"/>
        <v>-970520</v>
      </c>
      <c r="N51" s="41">
        <f t="shared" si="2"/>
        <v>-7330236</v>
      </c>
      <c r="O51" s="41">
        <f t="shared" si="2"/>
        <v>0</v>
      </c>
      <c r="P51" s="41">
        <f t="shared" si="2"/>
        <v>0</v>
      </c>
      <c r="Q51" s="41">
        <f t="shared" si="2"/>
        <v>-4570530</v>
      </c>
      <c r="R51" s="41">
        <f t="shared" si="2"/>
        <v>-4570530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-12745211</v>
      </c>
      <c r="X51" s="41">
        <f t="shared" si="2"/>
        <v>-34877176</v>
      </c>
      <c r="Y51" s="41">
        <f t="shared" si="2"/>
        <v>22131965</v>
      </c>
      <c r="Z51" s="42">
        <f>+IF(X51&lt;&gt;0,+(Y51/X51)*100,0)</f>
        <v>-63.456872196303969</v>
      </c>
      <c r="AA51" s="39">
        <f>+AA35-AA50</f>
        <v>-46619537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3000000</v>
      </c>
      <c r="F52" s="22">
        <v>3000000</v>
      </c>
      <c r="G52" s="22">
        <v>0</v>
      </c>
      <c r="H52" s="22">
        <v>724078</v>
      </c>
      <c r="I52" s="22">
        <v>0</v>
      </c>
      <c r="J52" s="22">
        <v>724078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724078</v>
      </c>
      <c r="X52" s="22">
        <v>2250000</v>
      </c>
      <c r="Y52" s="22">
        <v>-1525922</v>
      </c>
      <c r="Z52" s="23">
        <v>-67.818755555555555</v>
      </c>
      <c r="AA52" s="20">
        <v>3000000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-22018452</v>
      </c>
      <c r="D54" s="48">
        <f t="shared" si="3"/>
        <v>0</v>
      </c>
      <c r="E54" s="49">
        <f t="shared" si="3"/>
        <v>-18348613</v>
      </c>
      <c r="F54" s="50">
        <f t="shared" si="3"/>
        <v>-43619537</v>
      </c>
      <c r="G54" s="50">
        <f t="shared" si="3"/>
        <v>-4879574</v>
      </c>
      <c r="H54" s="50">
        <f t="shared" si="3"/>
        <v>3098358</v>
      </c>
      <c r="I54" s="50">
        <f t="shared" si="3"/>
        <v>1660849</v>
      </c>
      <c r="J54" s="50">
        <f t="shared" si="3"/>
        <v>-120367</v>
      </c>
      <c r="K54" s="50">
        <f t="shared" si="3"/>
        <v>805368</v>
      </c>
      <c r="L54" s="50">
        <f t="shared" si="3"/>
        <v>-7165084</v>
      </c>
      <c r="M54" s="50">
        <f t="shared" si="3"/>
        <v>-970520</v>
      </c>
      <c r="N54" s="50">
        <f t="shared" si="3"/>
        <v>-7330236</v>
      </c>
      <c r="O54" s="50">
        <f t="shared" si="3"/>
        <v>0</v>
      </c>
      <c r="P54" s="50">
        <f t="shared" si="3"/>
        <v>0</v>
      </c>
      <c r="Q54" s="50">
        <f t="shared" si="3"/>
        <v>-4570530</v>
      </c>
      <c r="R54" s="50">
        <f t="shared" si="3"/>
        <v>-4570530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-12021133</v>
      </c>
      <c r="X54" s="50">
        <f t="shared" si="3"/>
        <v>-32627176</v>
      </c>
      <c r="Y54" s="50">
        <f t="shared" si="3"/>
        <v>20606043</v>
      </c>
      <c r="Z54" s="51">
        <f>+IF(X54&lt;&gt;0,+(Y54/X54)*100,0)</f>
        <v>-63.156072716805156</v>
      </c>
      <c r="AA54" s="48">
        <f>SUM(AA51:AA53)</f>
        <v>-43619537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-22018452</v>
      </c>
      <c r="D56" s="54">
        <f>+D54-D55</f>
        <v>0</v>
      </c>
      <c r="E56" s="55">
        <f t="shared" si="4"/>
        <v>-18348613</v>
      </c>
      <c r="F56" s="56">
        <f t="shared" si="4"/>
        <v>-43619537</v>
      </c>
      <c r="G56" s="56">
        <f t="shared" si="4"/>
        <v>-4879574</v>
      </c>
      <c r="H56" s="56">
        <f t="shared" si="4"/>
        <v>3098358</v>
      </c>
      <c r="I56" s="56">
        <f t="shared" si="4"/>
        <v>1660849</v>
      </c>
      <c r="J56" s="56">
        <f t="shared" si="4"/>
        <v>-120367</v>
      </c>
      <c r="K56" s="56">
        <f t="shared" si="4"/>
        <v>805368</v>
      </c>
      <c r="L56" s="56">
        <f t="shared" si="4"/>
        <v>-7165084</v>
      </c>
      <c r="M56" s="56">
        <f t="shared" si="4"/>
        <v>-970520</v>
      </c>
      <c r="N56" s="56">
        <f t="shared" si="4"/>
        <v>-7330236</v>
      </c>
      <c r="O56" s="56">
        <f t="shared" si="4"/>
        <v>0</v>
      </c>
      <c r="P56" s="56">
        <f t="shared" si="4"/>
        <v>0</v>
      </c>
      <c r="Q56" s="56">
        <f t="shared" si="4"/>
        <v>-4570530</v>
      </c>
      <c r="R56" s="56">
        <f t="shared" si="4"/>
        <v>-4570530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-12021133</v>
      </c>
      <c r="X56" s="56">
        <f t="shared" si="4"/>
        <v>-32627176</v>
      </c>
      <c r="Y56" s="56">
        <f t="shared" si="4"/>
        <v>20606043</v>
      </c>
      <c r="Z56" s="57">
        <f>+IF(X56&lt;&gt;0,+(Y56/X56)*100,0)</f>
        <v>-63.156072716805156</v>
      </c>
      <c r="AA56" s="54">
        <f>+AA54-AA55</f>
        <v>-43619537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-22018452</v>
      </c>
      <c r="D59" s="48">
        <f>SUM(D56:D58)</f>
        <v>0</v>
      </c>
      <c r="E59" s="49">
        <f t="shared" si="5"/>
        <v>-18348613</v>
      </c>
      <c r="F59" s="50">
        <f t="shared" si="5"/>
        <v>-43619537</v>
      </c>
      <c r="G59" s="50">
        <f t="shared" si="5"/>
        <v>-4879574</v>
      </c>
      <c r="H59" s="50">
        <f t="shared" si="5"/>
        <v>3098358</v>
      </c>
      <c r="I59" s="50">
        <f t="shared" si="5"/>
        <v>1660849</v>
      </c>
      <c r="J59" s="50">
        <f t="shared" si="5"/>
        <v>-120367</v>
      </c>
      <c r="K59" s="50">
        <f t="shared" si="5"/>
        <v>805368</v>
      </c>
      <c r="L59" s="50">
        <f t="shared" si="5"/>
        <v>-7165084</v>
      </c>
      <c r="M59" s="50">
        <f t="shared" si="5"/>
        <v>-970520</v>
      </c>
      <c r="N59" s="50">
        <f t="shared" si="5"/>
        <v>-7330236</v>
      </c>
      <c r="O59" s="50">
        <f t="shared" si="5"/>
        <v>0</v>
      </c>
      <c r="P59" s="50">
        <f t="shared" si="5"/>
        <v>0</v>
      </c>
      <c r="Q59" s="50">
        <f t="shared" si="5"/>
        <v>-4570530</v>
      </c>
      <c r="R59" s="50">
        <f t="shared" si="5"/>
        <v>-4570530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-12021133</v>
      </c>
      <c r="X59" s="50">
        <f t="shared" si="5"/>
        <v>-32627176</v>
      </c>
      <c r="Y59" s="50">
        <f t="shared" si="5"/>
        <v>20606043</v>
      </c>
      <c r="Z59" s="51">
        <f>+IF(X59&lt;&gt;0,+(Y59/X59)*100,0)</f>
        <v>-63.156072716805156</v>
      </c>
      <c r="AA59" s="48">
        <f>SUM(AA56:AA58)</f>
        <v>-43619537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-22018452</v>
      </c>
      <c r="D62" s="65">
        <f>SUM(D59:D61)</f>
        <v>0</v>
      </c>
      <c r="E62" s="66">
        <f t="shared" si="6"/>
        <v>-18348613</v>
      </c>
      <c r="F62" s="67">
        <f t="shared" si="6"/>
        <v>-43619537</v>
      </c>
      <c r="G62" s="67">
        <f t="shared" si="6"/>
        <v>-4879574</v>
      </c>
      <c r="H62" s="67">
        <f t="shared" si="6"/>
        <v>3098358</v>
      </c>
      <c r="I62" s="67">
        <f t="shared" si="6"/>
        <v>1660849</v>
      </c>
      <c r="J62" s="67">
        <f t="shared" si="6"/>
        <v>-120367</v>
      </c>
      <c r="K62" s="67">
        <f t="shared" si="6"/>
        <v>805368</v>
      </c>
      <c r="L62" s="67">
        <f t="shared" si="6"/>
        <v>-7165084</v>
      </c>
      <c r="M62" s="67">
        <f t="shared" si="6"/>
        <v>-970520</v>
      </c>
      <c r="N62" s="67">
        <f t="shared" si="6"/>
        <v>-7330236</v>
      </c>
      <c r="O62" s="67">
        <f t="shared" si="6"/>
        <v>0</v>
      </c>
      <c r="P62" s="67">
        <f t="shared" si="6"/>
        <v>0</v>
      </c>
      <c r="Q62" s="67">
        <f t="shared" si="6"/>
        <v>-4570530</v>
      </c>
      <c r="R62" s="67">
        <f t="shared" si="6"/>
        <v>-4570530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-12021133</v>
      </c>
      <c r="X62" s="67">
        <f t="shared" si="6"/>
        <v>-32627176</v>
      </c>
      <c r="Y62" s="67">
        <f t="shared" si="6"/>
        <v>20606043</v>
      </c>
      <c r="Z62" s="68">
        <f>+IF(X62&lt;&gt;0,+(Y62/X62)*100,0)</f>
        <v>-63.156072716805156</v>
      </c>
      <c r="AA62" s="65">
        <f>SUM(AA59:AA61)</f>
        <v>-43619537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17722696</v>
      </c>
      <c r="D6" s="20">
        <v>0</v>
      </c>
      <c r="E6" s="21">
        <v>19592282</v>
      </c>
      <c r="F6" s="22">
        <v>19592282</v>
      </c>
      <c r="G6" s="22">
        <v>1368080</v>
      </c>
      <c r="H6" s="22">
        <v>2215265</v>
      </c>
      <c r="I6" s="22">
        <v>1544758</v>
      </c>
      <c r="J6" s="22">
        <v>5128103</v>
      </c>
      <c r="K6" s="22">
        <v>1599960</v>
      </c>
      <c r="L6" s="22">
        <v>1447371</v>
      </c>
      <c r="M6" s="22">
        <v>1486512</v>
      </c>
      <c r="N6" s="22">
        <v>4533843</v>
      </c>
      <c r="O6" s="22">
        <v>1556076</v>
      </c>
      <c r="P6" s="22">
        <v>3964689</v>
      </c>
      <c r="Q6" s="22">
        <v>1878159</v>
      </c>
      <c r="R6" s="22">
        <v>7398924</v>
      </c>
      <c r="S6" s="22">
        <v>0</v>
      </c>
      <c r="T6" s="22">
        <v>0</v>
      </c>
      <c r="U6" s="22">
        <v>0</v>
      </c>
      <c r="V6" s="22">
        <v>0</v>
      </c>
      <c r="W6" s="22">
        <v>17060870</v>
      </c>
      <c r="X6" s="22">
        <v>14694201</v>
      </c>
      <c r="Y6" s="22">
        <v>2366669</v>
      </c>
      <c r="Z6" s="23">
        <v>16.106142824642184</v>
      </c>
      <c r="AA6" s="20">
        <v>19592282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1642876</v>
      </c>
      <c r="D13" s="20">
        <v>0</v>
      </c>
      <c r="E13" s="21">
        <v>2708172</v>
      </c>
      <c r="F13" s="22">
        <v>2708172</v>
      </c>
      <c r="G13" s="22">
        <v>208804</v>
      </c>
      <c r="H13" s="22">
        <v>208489</v>
      </c>
      <c r="I13" s="22">
        <v>211774</v>
      </c>
      <c r="J13" s="22">
        <v>629067</v>
      </c>
      <c r="K13" s="22">
        <v>209650</v>
      </c>
      <c r="L13" s="22">
        <v>211357</v>
      </c>
      <c r="M13" s="22">
        <v>214309</v>
      </c>
      <c r="N13" s="22">
        <v>635316</v>
      </c>
      <c r="O13" s="22">
        <v>215023</v>
      </c>
      <c r="P13" s="22">
        <v>216206</v>
      </c>
      <c r="Q13" s="22">
        <v>215318</v>
      </c>
      <c r="R13" s="22">
        <v>646547</v>
      </c>
      <c r="S13" s="22">
        <v>0</v>
      </c>
      <c r="T13" s="22">
        <v>0</v>
      </c>
      <c r="U13" s="22">
        <v>0</v>
      </c>
      <c r="V13" s="22">
        <v>0</v>
      </c>
      <c r="W13" s="22">
        <v>1910930</v>
      </c>
      <c r="X13" s="22">
        <v>2031129</v>
      </c>
      <c r="Y13" s="22">
        <v>-120199</v>
      </c>
      <c r="Z13" s="23">
        <v>-5.9178417520502142</v>
      </c>
      <c r="AA13" s="20">
        <v>2708172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9852</v>
      </c>
      <c r="R26" s="22">
        <v>9852</v>
      </c>
      <c r="S26" s="22">
        <v>0</v>
      </c>
      <c r="T26" s="22">
        <v>0</v>
      </c>
      <c r="U26" s="22">
        <v>0</v>
      </c>
      <c r="V26" s="22">
        <v>0</v>
      </c>
      <c r="W26" s="22">
        <v>9852</v>
      </c>
      <c r="X26" s="22">
        <v>0</v>
      </c>
      <c r="Y26" s="22">
        <v>9852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450000</v>
      </c>
      <c r="F28" s="22">
        <v>450000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337500</v>
      </c>
      <c r="Y28" s="22">
        <v>-337500</v>
      </c>
      <c r="Z28" s="23">
        <v>-100</v>
      </c>
      <c r="AA28" s="20">
        <v>450000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252086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19617658</v>
      </c>
      <c r="D35" s="29">
        <f t="shared" ref="D35:Y35" si="0">SUM(D6:D34)</f>
        <v>0</v>
      </c>
      <c r="E35" s="30">
        <f t="shared" si="0"/>
        <v>22750454</v>
      </c>
      <c r="F35" s="31">
        <f t="shared" si="0"/>
        <v>22750454</v>
      </c>
      <c r="G35" s="31">
        <f t="shared" si="0"/>
        <v>1576884</v>
      </c>
      <c r="H35" s="31">
        <f t="shared" si="0"/>
        <v>2423754</v>
      </c>
      <c r="I35" s="31">
        <f t="shared" si="0"/>
        <v>1756532</v>
      </c>
      <c r="J35" s="31">
        <f t="shared" si="0"/>
        <v>5757170</v>
      </c>
      <c r="K35" s="31">
        <f t="shared" si="0"/>
        <v>1809610</v>
      </c>
      <c r="L35" s="31">
        <f t="shared" si="0"/>
        <v>1658728</v>
      </c>
      <c r="M35" s="31">
        <f t="shared" si="0"/>
        <v>1700821</v>
      </c>
      <c r="N35" s="31">
        <f t="shared" si="0"/>
        <v>5169159</v>
      </c>
      <c r="O35" s="31">
        <f t="shared" si="0"/>
        <v>1771099</v>
      </c>
      <c r="P35" s="31">
        <f t="shared" si="0"/>
        <v>4180895</v>
      </c>
      <c r="Q35" s="31">
        <f t="shared" si="0"/>
        <v>2103329</v>
      </c>
      <c r="R35" s="31">
        <f t="shared" si="0"/>
        <v>8055323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18981652</v>
      </c>
      <c r="X35" s="31">
        <f t="shared" si="0"/>
        <v>17062830</v>
      </c>
      <c r="Y35" s="31">
        <f t="shared" si="0"/>
        <v>1918822</v>
      </c>
      <c r="Z35" s="32">
        <f>+IF(X35&lt;&gt;0,+(Y35/X35)*100,0)</f>
        <v>11.245625725626992</v>
      </c>
      <c r="AA35" s="29">
        <f>SUM(AA6:AA34)</f>
        <v>22750454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1894036</v>
      </c>
      <c r="D37" s="20">
        <v>0</v>
      </c>
      <c r="E37" s="21">
        <v>3011397</v>
      </c>
      <c r="F37" s="22">
        <v>2607930</v>
      </c>
      <c r="G37" s="22">
        <v>148613</v>
      </c>
      <c r="H37" s="22">
        <v>257052</v>
      </c>
      <c r="I37" s="22">
        <v>148613</v>
      </c>
      <c r="J37" s="22">
        <v>554278</v>
      </c>
      <c r="K37" s="22">
        <v>169253</v>
      </c>
      <c r="L37" s="22">
        <v>262898</v>
      </c>
      <c r="M37" s="22">
        <v>150141</v>
      </c>
      <c r="N37" s="22">
        <v>582292</v>
      </c>
      <c r="O37" s="22">
        <v>158806</v>
      </c>
      <c r="P37" s="22">
        <v>334338</v>
      </c>
      <c r="Q37" s="22">
        <v>154372</v>
      </c>
      <c r="R37" s="22">
        <v>647516</v>
      </c>
      <c r="S37" s="22">
        <v>0</v>
      </c>
      <c r="T37" s="22">
        <v>0</v>
      </c>
      <c r="U37" s="22">
        <v>0</v>
      </c>
      <c r="V37" s="22">
        <v>0</v>
      </c>
      <c r="W37" s="22">
        <v>1784086</v>
      </c>
      <c r="X37" s="22">
        <v>1955925</v>
      </c>
      <c r="Y37" s="22">
        <v>-171839</v>
      </c>
      <c r="Z37" s="23">
        <v>-8.7855618185768876</v>
      </c>
      <c r="AA37" s="20">
        <v>2607930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31321989</v>
      </c>
      <c r="D39" s="20">
        <v>0</v>
      </c>
      <c r="E39" s="21">
        <v>25000000</v>
      </c>
      <c r="F39" s="22">
        <v>25000000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3372567</v>
      </c>
      <c r="N39" s="22">
        <v>3372567</v>
      </c>
      <c r="O39" s="22">
        <v>0</v>
      </c>
      <c r="P39" s="22">
        <v>0</v>
      </c>
      <c r="Q39" s="22">
        <v>1739130</v>
      </c>
      <c r="R39" s="22">
        <v>1739130</v>
      </c>
      <c r="S39" s="22">
        <v>0</v>
      </c>
      <c r="T39" s="22">
        <v>0</v>
      </c>
      <c r="U39" s="22">
        <v>0</v>
      </c>
      <c r="V39" s="22">
        <v>0</v>
      </c>
      <c r="W39" s="22">
        <v>5111697</v>
      </c>
      <c r="X39" s="22">
        <v>18749997</v>
      </c>
      <c r="Y39" s="22">
        <v>-13638300</v>
      </c>
      <c r="Z39" s="23">
        <v>-72.737611638017867</v>
      </c>
      <c r="AA39" s="20">
        <v>25000000</v>
      </c>
    </row>
    <row r="40" spans="1:27" x14ac:dyDescent="0.25">
      <c r="A40" s="19" t="s">
        <v>66</v>
      </c>
      <c r="B40" s="15" t="s">
        <v>32</v>
      </c>
      <c r="C40" s="20">
        <v>359488</v>
      </c>
      <c r="D40" s="20">
        <v>0</v>
      </c>
      <c r="E40" s="21">
        <v>950000</v>
      </c>
      <c r="F40" s="22">
        <v>950000</v>
      </c>
      <c r="G40" s="22">
        <v>826087</v>
      </c>
      <c r="H40" s="22">
        <v>0</v>
      </c>
      <c r="I40" s="22">
        <v>0</v>
      </c>
      <c r="J40" s="22">
        <v>826087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826087</v>
      </c>
      <c r="X40" s="22">
        <v>712503</v>
      </c>
      <c r="Y40" s="22">
        <v>113584</v>
      </c>
      <c r="Z40" s="23">
        <v>15.941546912784929</v>
      </c>
      <c r="AA40" s="20">
        <v>950000</v>
      </c>
    </row>
    <row r="41" spans="1:27" x14ac:dyDescent="0.25">
      <c r="A41" s="19" t="s">
        <v>67</v>
      </c>
      <c r="B41" s="15" t="s">
        <v>32</v>
      </c>
      <c r="C41" s="20">
        <v>1625977</v>
      </c>
      <c r="D41" s="20">
        <v>0</v>
      </c>
      <c r="E41" s="21">
        <v>4867222</v>
      </c>
      <c r="F41" s="22">
        <v>891480</v>
      </c>
      <c r="G41" s="22">
        <v>405602</v>
      </c>
      <c r="H41" s="22">
        <v>405602</v>
      </c>
      <c r="I41" s="22">
        <v>405602</v>
      </c>
      <c r="J41" s="22">
        <v>1216806</v>
      </c>
      <c r="K41" s="22">
        <v>405602</v>
      </c>
      <c r="L41" s="22">
        <v>405602</v>
      </c>
      <c r="M41" s="22">
        <v>405602</v>
      </c>
      <c r="N41" s="22">
        <v>1216806</v>
      </c>
      <c r="O41" s="22">
        <v>405602</v>
      </c>
      <c r="P41" s="22">
        <v>-2244893</v>
      </c>
      <c r="Q41" s="22">
        <v>74290</v>
      </c>
      <c r="R41" s="22">
        <v>-1765001</v>
      </c>
      <c r="S41" s="22">
        <v>0</v>
      </c>
      <c r="T41" s="22">
        <v>0</v>
      </c>
      <c r="U41" s="22">
        <v>0</v>
      </c>
      <c r="V41" s="22">
        <v>0</v>
      </c>
      <c r="W41" s="22">
        <v>668611</v>
      </c>
      <c r="X41" s="22">
        <v>668610</v>
      </c>
      <c r="Y41" s="22">
        <v>1</v>
      </c>
      <c r="Z41" s="23">
        <v>1.4956402087913732E-4</v>
      </c>
      <c r="AA41" s="20">
        <v>891480</v>
      </c>
    </row>
    <row r="42" spans="1:27" x14ac:dyDescent="0.25">
      <c r="A42" s="19" t="s">
        <v>68</v>
      </c>
      <c r="B42" s="15" t="s">
        <v>32</v>
      </c>
      <c r="C42" s="20">
        <v>4036082</v>
      </c>
      <c r="D42" s="20">
        <v>0</v>
      </c>
      <c r="E42" s="21">
        <v>6493454</v>
      </c>
      <c r="F42" s="22">
        <v>3879933</v>
      </c>
      <c r="G42" s="22">
        <v>541121</v>
      </c>
      <c r="H42" s="22">
        <v>541121</v>
      </c>
      <c r="I42" s="22">
        <v>541121</v>
      </c>
      <c r="J42" s="22">
        <v>1623363</v>
      </c>
      <c r="K42" s="22">
        <v>541121</v>
      </c>
      <c r="L42" s="22">
        <v>541121</v>
      </c>
      <c r="M42" s="22">
        <v>541121</v>
      </c>
      <c r="N42" s="22">
        <v>1623363</v>
      </c>
      <c r="O42" s="22">
        <v>541121</v>
      </c>
      <c r="P42" s="22">
        <v>-1258586</v>
      </c>
      <c r="Q42" s="22">
        <v>316158</v>
      </c>
      <c r="R42" s="22">
        <v>-401307</v>
      </c>
      <c r="S42" s="22">
        <v>0</v>
      </c>
      <c r="T42" s="22">
        <v>0</v>
      </c>
      <c r="U42" s="22">
        <v>0</v>
      </c>
      <c r="V42" s="22">
        <v>0</v>
      </c>
      <c r="W42" s="22">
        <v>2845419</v>
      </c>
      <c r="X42" s="22">
        <v>2909934</v>
      </c>
      <c r="Y42" s="22">
        <v>-64515</v>
      </c>
      <c r="Z42" s="23">
        <v>-2.2170605931268543</v>
      </c>
      <c r="AA42" s="20">
        <v>3879933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500000</v>
      </c>
      <c r="F44" s="22">
        <v>500000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374994</v>
      </c>
      <c r="Y44" s="22">
        <v>-374994</v>
      </c>
      <c r="Z44" s="23">
        <v>-100</v>
      </c>
      <c r="AA44" s="20">
        <v>500000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10827</v>
      </c>
      <c r="D47" s="20">
        <v>0</v>
      </c>
      <c r="E47" s="21">
        <v>1517346</v>
      </c>
      <c r="F47" s="22">
        <v>1795945</v>
      </c>
      <c r="G47" s="22">
        <v>860</v>
      </c>
      <c r="H47" s="22">
        <v>1624</v>
      </c>
      <c r="I47" s="22">
        <v>424116</v>
      </c>
      <c r="J47" s="22">
        <v>426600</v>
      </c>
      <c r="K47" s="22">
        <v>1058</v>
      </c>
      <c r="L47" s="22">
        <v>369800</v>
      </c>
      <c r="M47" s="22">
        <v>198336</v>
      </c>
      <c r="N47" s="22">
        <v>569194</v>
      </c>
      <c r="O47" s="22">
        <v>958</v>
      </c>
      <c r="P47" s="22">
        <v>2352</v>
      </c>
      <c r="Q47" s="22">
        <v>958</v>
      </c>
      <c r="R47" s="22">
        <v>4268</v>
      </c>
      <c r="S47" s="22">
        <v>0</v>
      </c>
      <c r="T47" s="22">
        <v>0</v>
      </c>
      <c r="U47" s="22">
        <v>0</v>
      </c>
      <c r="V47" s="22">
        <v>0</v>
      </c>
      <c r="W47" s="22">
        <v>1000062</v>
      </c>
      <c r="X47" s="22">
        <v>1346958</v>
      </c>
      <c r="Y47" s="22">
        <v>-346896</v>
      </c>
      <c r="Z47" s="23">
        <v>-25.754032419719103</v>
      </c>
      <c r="AA47" s="20">
        <v>1795945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39248399</v>
      </c>
      <c r="D50" s="29">
        <f t="shared" ref="D50:Y50" si="1">SUM(D37:D49)</f>
        <v>0</v>
      </c>
      <c r="E50" s="30">
        <f t="shared" si="1"/>
        <v>42339419</v>
      </c>
      <c r="F50" s="31">
        <f t="shared" si="1"/>
        <v>35625288</v>
      </c>
      <c r="G50" s="31">
        <f t="shared" si="1"/>
        <v>1922283</v>
      </c>
      <c r="H50" s="31">
        <f t="shared" si="1"/>
        <v>1205399</v>
      </c>
      <c r="I50" s="31">
        <f t="shared" si="1"/>
        <v>1519452</v>
      </c>
      <c r="J50" s="31">
        <f t="shared" si="1"/>
        <v>4647134</v>
      </c>
      <c r="K50" s="31">
        <f t="shared" si="1"/>
        <v>1117034</v>
      </c>
      <c r="L50" s="31">
        <f t="shared" si="1"/>
        <v>1579421</v>
      </c>
      <c r="M50" s="31">
        <f t="shared" si="1"/>
        <v>4667767</v>
      </c>
      <c r="N50" s="31">
        <f t="shared" si="1"/>
        <v>7364222</v>
      </c>
      <c r="O50" s="31">
        <f t="shared" si="1"/>
        <v>1106487</v>
      </c>
      <c r="P50" s="31">
        <f t="shared" si="1"/>
        <v>-3166789</v>
      </c>
      <c r="Q50" s="31">
        <f t="shared" si="1"/>
        <v>2284908</v>
      </c>
      <c r="R50" s="31">
        <f t="shared" si="1"/>
        <v>224606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12235962</v>
      </c>
      <c r="X50" s="31">
        <f t="shared" si="1"/>
        <v>26718921</v>
      </c>
      <c r="Y50" s="31">
        <f t="shared" si="1"/>
        <v>-14482959</v>
      </c>
      <c r="Z50" s="32">
        <f>+IF(X50&lt;&gt;0,+(Y50/X50)*100,0)</f>
        <v>-54.204879755436231</v>
      </c>
      <c r="AA50" s="29">
        <f>SUM(AA37:AA49)</f>
        <v>35625288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-19630741</v>
      </c>
      <c r="D51" s="39">
        <f t="shared" si="2"/>
        <v>0</v>
      </c>
      <c r="E51" s="40">
        <f t="shared" si="2"/>
        <v>-19588965</v>
      </c>
      <c r="F51" s="41">
        <f t="shared" si="2"/>
        <v>-12874834</v>
      </c>
      <c r="G51" s="41">
        <f t="shared" si="2"/>
        <v>-345399</v>
      </c>
      <c r="H51" s="41">
        <f t="shared" si="2"/>
        <v>1218355</v>
      </c>
      <c r="I51" s="41">
        <f t="shared" si="2"/>
        <v>237080</v>
      </c>
      <c r="J51" s="41">
        <f t="shared" si="2"/>
        <v>1110036</v>
      </c>
      <c r="K51" s="41">
        <f t="shared" si="2"/>
        <v>692576</v>
      </c>
      <c r="L51" s="41">
        <f t="shared" si="2"/>
        <v>79307</v>
      </c>
      <c r="M51" s="41">
        <f t="shared" si="2"/>
        <v>-2966946</v>
      </c>
      <c r="N51" s="41">
        <f t="shared" si="2"/>
        <v>-2195063</v>
      </c>
      <c r="O51" s="41">
        <f t="shared" si="2"/>
        <v>664612</v>
      </c>
      <c r="P51" s="41">
        <f t="shared" si="2"/>
        <v>7347684</v>
      </c>
      <c r="Q51" s="41">
        <f t="shared" si="2"/>
        <v>-181579</v>
      </c>
      <c r="R51" s="41">
        <f t="shared" si="2"/>
        <v>7830717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6745690</v>
      </c>
      <c r="X51" s="41">
        <f t="shared" si="2"/>
        <v>-9656091</v>
      </c>
      <c r="Y51" s="41">
        <f t="shared" si="2"/>
        <v>16401781</v>
      </c>
      <c r="Z51" s="42">
        <f>+IF(X51&lt;&gt;0,+(Y51/X51)*100,0)</f>
        <v>-169.85942862386031</v>
      </c>
      <c r="AA51" s="39">
        <f>+AA35-AA50</f>
        <v>-12874834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-19630741</v>
      </c>
      <c r="D54" s="48">
        <f t="shared" si="3"/>
        <v>0</v>
      </c>
      <c r="E54" s="49">
        <f t="shared" si="3"/>
        <v>-19588965</v>
      </c>
      <c r="F54" s="50">
        <f t="shared" si="3"/>
        <v>-12874834</v>
      </c>
      <c r="G54" s="50">
        <f t="shared" si="3"/>
        <v>-345399</v>
      </c>
      <c r="H54" s="50">
        <f t="shared" si="3"/>
        <v>1218355</v>
      </c>
      <c r="I54" s="50">
        <f t="shared" si="3"/>
        <v>237080</v>
      </c>
      <c r="J54" s="50">
        <f t="shared" si="3"/>
        <v>1110036</v>
      </c>
      <c r="K54" s="50">
        <f t="shared" si="3"/>
        <v>692576</v>
      </c>
      <c r="L54" s="50">
        <f t="shared" si="3"/>
        <v>79307</v>
      </c>
      <c r="M54" s="50">
        <f t="shared" si="3"/>
        <v>-2966946</v>
      </c>
      <c r="N54" s="50">
        <f t="shared" si="3"/>
        <v>-2195063</v>
      </c>
      <c r="O54" s="50">
        <f t="shared" si="3"/>
        <v>664612</v>
      </c>
      <c r="P54" s="50">
        <f t="shared" si="3"/>
        <v>7347684</v>
      </c>
      <c r="Q54" s="50">
        <f t="shared" si="3"/>
        <v>-181579</v>
      </c>
      <c r="R54" s="50">
        <f t="shared" si="3"/>
        <v>7830717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6745690</v>
      </c>
      <c r="X54" s="50">
        <f t="shared" si="3"/>
        <v>-9656091</v>
      </c>
      <c r="Y54" s="50">
        <f t="shared" si="3"/>
        <v>16401781</v>
      </c>
      <c r="Z54" s="51">
        <f>+IF(X54&lt;&gt;0,+(Y54/X54)*100,0)</f>
        <v>-169.85942862386031</v>
      </c>
      <c r="AA54" s="48">
        <f>SUM(AA51:AA53)</f>
        <v>-12874834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-19630741</v>
      </c>
      <c r="D56" s="54">
        <f>+D54-D55</f>
        <v>0</v>
      </c>
      <c r="E56" s="55">
        <f t="shared" si="4"/>
        <v>-19588965</v>
      </c>
      <c r="F56" s="56">
        <f t="shared" si="4"/>
        <v>-12874834</v>
      </c>
      <c r="G56" s="56">
        <f t="shared" si="4"/>
        <v>-345399</v>
      </c>
      <c r="H56" s="56">
        <f t="shared" si="4"/>
        <v>1218355</v>
      </c>
      <c r="I56" s="56">
        <f t="shared" si="4"/>
        <v>237080</v>
      </c>
      <c r="J56" s="56">
        <f t="shared" si="4"/>
        <v>1110036</v>
      </c>
      <c r="K56" s="56">
        <f t="shared" si="4"/>
        <v>692576</v>
      </c>
      <c r="L56" s="56">
        <f t="shared" si="4"/>
        <v>79307</v>
      </c>
      <c r="M56" s="56">
        <f t="shared" si="4"/>
        <v>-2966946</v>
      </c>
      <c r="N56" s="56">
        <f t="shared" si="4"/>
        <v>-2195063</v>
      </c>
      <c r="O56" s="56">
        <f t="shared" si="4"/>
        <v>664612</v>
      </c>
      <c r="P56" s="56">
        <f t="shared" si="4"/>
        <v>7347684</v>
      </c>
      <c r="Q56" s="56">
        <f t="shared" si="4"/>
        <v>-181579</v>
      </c>
      <c r="R56" s="56">
        <f t="shared" si="4"/>
        <v>7830717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6745690</v>
      </c>
      <c r="X56" s="56">
        <f t="shared" si="4"/>
        <v>-9656091</v>
      </c>
      <c r="Y56" s="56">
        <f t="shared" si="4"/>
        <v>16401781</v>
      </c>
      <c r="Z56" s="57">
        <f>+IF(X56&lt;&gt;0,+(Y56/X56)*100,0)</f>
        <v>-169.85942862386031</v>
      </c>
      <c r="AA56" s="54">
        <f>+AA54-AA55</f>
        <v>-12874834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-19630741</v>
      </c>
      <c r="D59" s="48">
        <f>SUM(D56:D58)</f>
        <v>0</v>
      </c>
      <c r="E59" s="49">
        <f t="shared" si="5"/>
        <v>-19588965</v>
      </c>
      <c r="F59" s="50">
        <f t="shared" si="5"/>
        <v>-12874834</v>
      </c>
      <c r="G59" s="50">
        <f t="shared" si="5"/>
        <v>-345399</v>
      </c>
      <c r="H59" s="50">
        <f t="shared" si="5"/>
        <v>1218355</v>
      </c>
      <c r="I59" s="50">
        <f t="shared" si="5"/>
        <v>237080</v>
      </c>
      <c r="J59" s="50">
        <f t="shared" si="5"/>
        <v>1110036</v>
      </c>
      <c r="K59" s="50">
        <f t="shared" si="5"/>
        <v>692576</v>
      </c>
      <c r="L59" s="50">
        <f t="shared" si="5"/>
        <v>79307</v>
      </c>
      <c r="M59" s="50">
        <f t="shared" si="5"/>
        <v>-2966946</v>
      </c>
      <c r="N59" s="50">
        <f t="shared" si="5"/>
        <v>-2195063</v>
      </c>
      <c r="O59" s="50">
        <f t="shared" si="5"/>
        <v>664612</v>
      </c>
      <c r="P59" s="50">
        <f t="shared" si="5"/>
        <v>7347684</v>
      </c>
      <c r="Q59" s="50">
        <f t="shared" si="5"/>
        <v>-181579</v>
      </c>
      <c r="R59" s="50">
        <f t="shared" si="5"/>
        <v>7830717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6745690</v>
      </c>
      <c r="X59" s="50">
        <f t="shared" si="5"/>
        <v>-9656091</v>
      </c>
      <c r="Y59" s="50">
        <f t="shared" si="5"/>
        <v>16401781</v>
      </c>
      <c r="Z59" s="51">
        <f>+IF(X59&lt;&gt;0,+(Y59/X59)*100,0)</f>
        <v>-169.85942862386031</v>
      </c>
      <c r="AA59" s="48">
        <f>SUM(AA56:AA58)</f>
        <v>-12874834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-19630741</v>
      </c>
      <c r="D62" s="65">
        <f>SUM(D59:D61)</f>
        <v>0</v>
      </c>
      <c r="E62" s="66">
        <f t="shared" si="6"/>
        <v>-19588965</v>
      </c>
      <c r="F62" s="67">
        <f t="shared" si="6"/>
        <v>-12874834</v>
      </c>
      <c r="G62" s="67">
        <f t="shared" si="6"/>
        <v>-345399</v>
      </c>
      <c r="H62" s="67">
        <f t="shared" si="6"/>
        <v>1218355</v>
      </c>
      <c r="I62" s="67">
        <f t="shared" si="6"/>
        <v>237080</v>
      </c>
      <c r="J62" s="67">
        <f t="shared" si="6"/>
        <v>1110036</v>
      </c>
      <c r="K62" s="67">
        <f t="shared" si="6"/>
        <v>692576</v>
      </c>
      <c r="L62" s="67">
        <f t="shared" si="6"/>
        <v>79307</v>
      </c>
      <c r="M62" s="67">
        <f t="shared" si="6"/>
        <v>-2966946</v>
      </c>
      <c r="N62" s="67">
        <f t="shared" si="6"/>
        <v>-2195063</v>
      </c>
      <c r="O62" s="67">
        <f t="shared" si="6"/>
        <v>664612</v>
      </c>
      <c r="P62" s="67">
        <f t="shared" si="6"/>
        <v>7347684</v>
      </c>
      <c r="Q62" s="67">
        <f t="shared" si="6"/>
        <v>-181579</v>
      </c>
      <c r="R62" s="67">
        <f t="shared" si="6"/>
        <v>7830717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6745690</v>
      </c>
      <c r="X62" s="67">
        <f t="shared" si="6"/>
        <v>-9656091</v>
      </c>
      <c r="Y62" s="67">
        <f t="shared" si="6"/>
        <v>16401781</v>
      </c>
      <c r="Z62" s="68">
        <f>+IF(X62&lt;&gt;0,+(Y62/X62)*100,0)</f>
        <v>-169.85942862386031</v>
      </c>
      <c r="AA62" s="65">
        <f>SUM(AA59:AA61)</f>
        <v>-12874834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114980406</v>
      </c>
      <c r="D6" s="20">
        <v>0</v>
      </c>
      <c r="E6" s="21">
        <v>198936923</v>
      </c>
      <c r="F6" s="22">
        <v>198936923</v>
      </c>
      <c r="G6" s="22">
        <v>12554742</v>
      </c>
      <c r="H6" s="22">
        <v>13871039</v>
      </c>
      <c r="I6" s="22">
        <v>11714215</v>
      </c>
      <c r="J6" s="22">
        <v>38139996</v>
      </c>
      <c r="K6" s="22">
        <v>8644623</v>
      </c>
      <c r="L6" s="22">
        <v>10391695</v>
      </c>
      <c r="M6" s="22">
        <v>9676629</v>
      </c>
      <c r="N6" s="22">
        <v>28712947</v>
      </c>
      <c r="O6" s="22">
        <v>11093778</v>
      </c>
      <c r="P6" s="22">
        <v>10377146</v>
      </c>
      <c r="Q6" s="22">
        <v>10415110</v>
      </c>
      <c r="R6" s="22">
        <v>31886034</v>
      </c>
      <c r="S6" s="22">
        <v>0</v>
      </c>
      <c r="T6" s="22">
        <v>0</v>
      </c>
      <c r="U6" s="22">
        <v>0</v>
      </c>
      <c r="V6" s="22">
        <v>0</v>
      </c>
      <c r="W6" s="22">
        <v>98738977</v>
      </c>
      <c r="X6" s="22">
        <v>149202693</v>
      </c>
      <c r="Y6" s="22">
        <v>-50463716</v>
      </c>
      <c r="Z6" s="23">
        <v>-33.822255473632772</v>
      </c>
      <c r="AA6" s="20">
        <v>198936923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8387628</v>
      </c>
      <c r="D13" s="20">
        <v>0</v>
      </c>
      <c r="E13" s="21">
        <v>6877369</v>
      </c>
      <c r="F13" s="22">
        <v>6877369</v>
      </c>
      <c r="G13" s="22">
        <v>742384</v>
      </c>
      <c r="H13" s="22">
        <v>744449</v>
      </c>
      <c r="I13" s="22">
        <v>786137</v>
      </c>
      <c r="J13" s="22">
        <v>2272970</v>
      </c>
      <c r="K13" s="22">
        <v>768874</v>
      </c>
      <c r="L13" s="22">
        <v>696875</v>
      </c>
      <c r="M13" s="22">
        <v>717083</v>
      </c>
      <c r="N13" s="22">
        <v>2182832</v>
      </c>
      <c r="O13" s="22">
        <v>710517</v>
      </c>
      <c r="P13" s="22">
        <v>715005</v>
      </c>
      <c r="Q13" s="22">
        <v>719993</v>
      </c>
      <c r="R13" s="22">
        <v>2145515</v>
      </c>
      <c r="S13" s="22">
        <v>0</v>
      </c>
      <c r="T13" s="22">
        <v>0</v>
      </c>
      <c r="U13" s="22">
        <v>0</v>
      </c>
      <c r="V13" s="22">
        <v>0</v>
      </c>
      <c r="W13" s="22">
        <v>6601317</v>
      </c>
      <c r="X13" s="22">
        <v>5158026</v>
      </c>
      <c r="Y13" s="22">
        <v>1443291</v>
      </c>
      <c r="Z13" s="23">
        <v>27.981460349366209</v>
      </c>
      <c r="AA13" s="20">
        <v>6877369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123368034</v>
      </c>
      <c r="D35" s="29">
        <f t="shared" ref="D35:Y35" si="0">SUM(D6:D34)</f>
        <v>0</v>
      </c>
      <c r="E35" s="30">
        <f t="shared" si="0"/>
        <v>205814292</v>
      </c>
      <c r="F35" s="31">
        <f t="shared" si="0"/>
        <v>205814292</v>
      </c>
      <c r="G35" s="31">
        <f t="shared" si="0"/>
        <v>13297126</v>
      </c>
      <c r="H35" s="31">
        <f t="shared" si="0"/>
        <v>14615488</v>
      </c>
      <c r="I35" s="31">
        <f t="shared" si="0"/>
        <v>12500352</v>
      </c>
      <c r="J35" s="31">
        <f t="shared" si="0"/>
        <v>40412966</v>
      </c>
      <c r="K35" s="31">
        <f t="shared" si="0"/>
        <v>9413497</v>
      </c>
      <c r="L35" s="31">
        <f t="shared" si="0"/>
        <v>11088570</v>
      </c>
      <c r="M35" s="31">
        <f t="shared" si="0"/>
        <v>10393712</v>
      </c>
      <c r="N35" s="31">
        <f t="shared" si="0"/>
        <v>30895779</v>
      </c>
      <c r="O35" s="31">
        <f t="shared" si="0"/>
        <v>11804295</v>
      </c>
      <c r="P35" s="31">
        <f t="shared" si="0"/>
        <v>11092151</v>
      </c>
      <c r="Q35" s="31">
        <f t="shared" si="0"/>
        <v>11135103</v>
      </c>
      <c r="R35" s="31">
        <f t="shared" si="0"/>
        <v>34031549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105340294</v>
      </c>
      <c r="X35" s="31">
        <f t="shared" si="0"/>
        <v>154360719</v>
      </c>
      <c r="Y35" s="31">
        <f t="shared" si="0"/>
        <v>-49020425</v>
      </c>
      <c r="Z35" s="32">
        <f>+IF(X35&lt;&gt;0,+(Y35/X35)*100,0)</f>
        <v>-31.757059255470299</v>
      </c>
      <c r="AA35" s="29">
        <f>SUM(AA6:AA34)</f>
        <v>205814292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6669166</v>
      </c>
      <c r="D37" s="20">
        <v>0</v>
      </c>
      <c r="E37" s="21">
        <v>7441566</v>
      </c>
      <c r="F37" s="22">
        <v>6335368</v>
      </c>
      <c r="G37" s="22">
        <v>543910</v>
      </c>
      <c r="H37" s="22">
        <v>602058</v>
      </c>
      <c r="I37" s="22">
        <v>540027</v>
      </c>
      <c r="J37" s="22">
        <v>1685995</v>
      </c>
      <c r="K37" s="22">
        <v>546426</v>
      </c>
      <c r="L37" s="22">
        <v>16960</v>
      </c>
      <c r="M37" s="22">
        <v>542330</v>
      </c>
      <c r="N37" s="22">
        <v>1105716</v>
      </c>
      <c r="O37" s="22">
        <v>535343</v>
      </c>
      <c r="P37" s="22">
        <v>538819</v>
      </c>
      <c r="Q37" s="22">
        <v>567524</v>
      </c>
      <c r="R37" s="22">
        <v>1641686</v>
      </c>
      <c r="S37" s="22">
        <v>0</v>
      </c>
      <c r="T37" s="22">
        <v>0</v>
      </c>
      <c r="U37" s="22">
        <v>0</v>
      </c>
      <c r="V37" s="22">
        <v>0</v>
      </c>
      <c r="W37" s="22">
        <v>4433397</v>
      </c>
      <c r="X37" s="22">
        <v>5304620</v>
      </c>
      <c r="Y37" s="22">
        <v>-871223</v>
      </c>
      <c r="Z37" s="23">
        <v>-16.423853169501299</v>
      </c>
      <c r="AA37" s="20">
        <v>6335368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113344062</v>
      </c>
      <c r="D39" s="20">
        <v>0</v>
      </c>
      <c r="E39" s="21">
        <v>93025676</v>
      </c>
      <c r="F39" s="22">
        <v>93025676</v>
      </c>
      <c r="G39" s="22">
        <v>9666</v>
      </c>
      <c r="H39" s="22">
        <v>0</v>
      </c>
      <c r="I39" s="22">
        <v>232751</v>
      </c>
      <c r="J39" s="22">
        <v>242417</v>
      </c>
      <c r="K39" s="22">
        <v>0</v>
      </c>
      <c r="L39" s="22">
        <v>434783</v>
      </c>
      <c r="M39" s="22">
        <v>0</v>
      </c>
      <c r="N39" s="22">
        <v>434783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677200</v>
      </c>
      <c r="X39" s="22">
        <v>69769260</v>
      </c>
      <c r="Y39" s="22">
        <v>-69092060</v>
      </c>
      <c r="Z39" s="23">
        <v>-99.029371961233352</v>
      </c>
      <c r="AA39" s="20">
        <v>93025676</v>
      </c>
    </row>
    <row r="40" spans="1:27" x14ac:dyDescent="0.25">
      <c r="A40" s="19" t="s">
        <v>66</v>
      </c>
      <c r="B40" s="15" t="s">
        <v>32</v>
      </c>
      <c r="C40" s="20">
        <v>7933290</v>
      </c>
      <c r="D40" s="20">
        <v>0</v>
      </c>
      <c r="E40" s="21">
        <v>6623920</v>
      </c>
      <c r="F40" s="22">
        <v>6723920</v>
      </c>
      <c r="G40" s="22">
        <v>0</v>
      </c>
      <c r="H40" s="22">
        <v>655248</v>
      </c>
      <c r="I40" s="22">
        <v>212878</v>
      </c>
      <c r="J40" s="22">
        <v>868126</v>
      </c>
      <c r="K40" s="22">
        <v>1267488</v>
      </c>
      <c r="L40" s="22">
        <v>343720</v>
      </c>
      <c r="M40" s="22">
        <v>274473</v>
      </c>
      <c r="N40" s="22">
        <v>1885681</v>
      </c>
      <c r="O40" s="22">
        <v>835376</v>
      </c>
      <c r="P40" s="22">
        <v>1024557</v>
      </c>
      <c r="Q40" s="22">
        <v>0</v>
      </c>
      <c r="R40" s="22">
        <v>1859933</v>
      </c>
      <c r="S40" s="22">
        <v>0</v>
      </c>
      <c r="T40" s="22">
        <v>0</v>
      </c>
      <c r="U40" s="22">
        <v>0</v>
      </c>
      <c r="V40" s="22">
        <v>0</v>
      </c>
      <c r="W40" s="22">
        <v>4613740</v>
      </c>
      <c r="X40" s="22">
        <v>4992937</v>
      </c>
      <c r="Y40" s="22">
        <v>-379197</v>
      </c>
      <c r="Z40" s="23">
        <v>-7.5946682283393514</v>
      </c>
      <c r="AA40" s="20">
        <v>6723920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20748764</v>
      </c>
      <c r="F42" s="22">
        <v>20748764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15561572</v>
      </c>
      <c r="R42" s="22">
        <v>15561572</v>
      </c>
      <c r="S42" s="22">
        <v>0</v>
      </c>
      <c r="T42" s="22">
        <v>0</v>
      </c>
      <c r="U42" s="22">
        <v>0</v>
      </c>
      <c r="V42" s="22">
        <v>0</v>
      </c>
      <c r="W42" s="22">
        <v>15561572</v>
      </c>
      <c r="X42" s="22">
        <v>15561576</v>
      </c>
      <c r="Y42" s="22">
        <v>-4</v>
      </c>
      <c r="Z42" s="23">
        <v>-2.5704337401301773E-5</v>
      </c>
      <c r="AA42" s="20">
        <v>20748764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1056798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23045284</v>
      </c>
      <c r="D46" s="20">
        <v>0</v>
      </c>
      <c r="E46" s="21">
        <v>1671738</v>
      </c>
      <c r="F46" s="22">
        <v>1671738</v>
      </c>
      <c r="G46" s="22">
        <v>0</v>
      </c>
      <c r="H46" s="22">
        <v>0</v>
      </c>
      <c r="I46" s="22">
        <v>0</v>
      </c>
      <c r="J46" s="22">
        <v>0</v>
      </c>
      <c r="K46" s="22">
        <v>400</v>
      </c>
      <c r="L46" s="22">
        <v>0</v>
      </c>
      <c r="M46" s="22">
        <v>0</v>
      </c>
      <c r="N46" s="22">
        <v>400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400</v>
      </c>
      <c r="X46" s="22">
        <v>1253808</v>
      </c>
      <c r="Y46" s="22">
        <v>-1253408</v>
      </c>
      <c r="Z46" s="23">
        <v>-99.968097188724272</v>
      </c>
      <c r="AA46" s="20">
        <v>1671738</v>
      </c>
    </row>
    <row r="47" spans="1:27" x14ac:dyDescent="0.25">
      <c r="A47" s="19" t="s">
        <v>73</v>
      </c>
      <c r="B47" s="15" t="s">
        <v>32</v>
      </c>
      <c r="C47" s="20">
        <v>1369195</v>
      </c>
      <c r="D47" s="20">
        <v>0</v>
      </c>
      <c r="E47" s="21">
        <v>128000</v>
      </c>
      <c r="F47" s="22">
        <v>110000</v>
      </c>
      <c r="G47" s="22">
        <v>0</v>
      </c>
      <c r="H47" s="22">
        <v>0</v>
      </c>
      <c r="I47" s="22">
        <v>0</v>
      </c>
      <c r="J47" s="22">
        <v>0</v>
      </c>
      <c r="K47" s="22">
        <v>15706</v>
      </c>
      <c r="L47" s="22">
        <v>0</v>
      </c>
      <c r="M47" s="22">
        <v>0</v>
      </c>
      <c r="N47" s="22">
        <v>15706</v>
      </c>
      <c r="O47" s="22">
        <v>0</v>
      </c>
      <c r="P47" s="22">
        <v>6764</v>
      </c>
      <c r="Q47" s="22">
        <v>16140</v>
      </c>
      <c r="R47" s="22">
        <v>22904</v>
      </c>
      <c r="S47" s="22">
        <v>0</v>
      </c>
      <c r="T47" s="22">
        <v>0</v>
      </c>
      <c r="U47" s="22">
        <v>0</v>
      </c>
      <c r="V47" s="22">
        <v>0</v>
      </c>
      <c r="W47" s="22">
        <v>38610</v>
      </c>
      <c r="X47" s="22">
        <v>91503</v>
      </c>
      <c r="Y47" s="22">
        <v>-52893</v>
      </c>
      <c r="Z47" s="23">
        <v>-57.804662142224849</v>
      </c>
      <c r="AA47" s="20">
        <v>110000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153417795</v>
      </c>
      <c r="D50" s="29">
        <f t="shared" ref="D50:Y50" si="1">SUM(D37:D49)</f>
        <v>0</v>
      </c>
      <c r="E50" s="30">
        <f t="shared" si="1"/>
        <v>129639664</v>
      </c>
      <c r="F50" s="31">
        <f t="shared" si="1"/>
        <v>128615466</v>
      </c>
      <c r="G50" s="31">
        <f t="shared" si="1"/>
        <v>553576</v>
      </c>
      <c r="H50" s="31">
        <f t="shared" si="1"/>
        <v>1257306</v>
      </c>
      <c r="I50" s="31">
        <f t="shared" si="1"/>
        <v>985656</v>
      </c>
      <c r="J50" s="31">
        <f t="shared" si="1"/>
        <v>2796538</v>
      </c>
      <c r="K50" s="31">
        <f t="shared" si="1"/>
        <v>1830020</v>
      </c>
      <c r="L50" s="31">
        <f t="shared" si="1"/>
        <v>795463</v>
      </c>
      <c r="M50" s="31">
        <f t="shared" si="1"/>
        <v>816803</v>
      </c>
      <c r="N50" s="31">
        <f t="shared" si="1"/>
        <v>3442286</v>
      </c>
      <c r="O50" s="31">
        <f t="shared" si="1"/>
        <v>1370719</v>
      </c>
      <c r="P50" s="31">
        <f t="shared" si="1"/>
        <v>1570140</v>
      </c>
      <c r="Q50" s="31">
        <f t="shared" si="1"/>
        <v>16145236</v>
      </c>
      <c r="R50" s="31">
        <f t="shared" si="1"/>
        <v>19086095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25324919</v>
      </c>
      <c r="X50" s="31">
        <f t="shared" si="1"/>
        <v>96973704</v>
      </c>
      <c r="Y50" s="31">
        <f t="shared" si="1"/>
        <v>-71648785</v>
      </c>
      <c r="Z50" s="32">
        <f>+IF(X50&lt;&gt;0,+(Y50/X50)*100,0)</f>
        <v>-73.884756428402483</v>
      </c>
      <c r="AA50" s="29">
        <f>SUM(AA37:AA49)</f>
        <v>128615466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-30049761</v>
      </c>
      <c r="D51" s="39">
        <f t="shared" si="2"/>
        <v>0</v>
      </c>
      <c r="E51" s="40">
        <f t="shared" si="2"/>
        <v>76174628</v>
      </c>
      <c r="F51" s="41">
        <f t="shared" si="2"/>
        <v>77198826</v>
      </c>
      <c r="G51" s="41">
        <f t="shared" si="2"/>
        <v>12743550</v>
      </c>
      <c r="H51" s="41">
        <f t="shared" si="2"/>
        <v>13358182</v>
      </c>
      <c r="I51" s="41">
        <f t="shared" si="2"/>
        <v>11514696</v>
      </c>
      <c r="J51" s="41">
        <f t="shared" si="2"/>
        <v>37616428</v>
      </c>
      <c r="K51" s="41">
        <f t="shared" si="2"/>
        <v>7583477</v>
      </c>
      <c r="L51" s="41">
        <f t="shared" si="2"/>
        <v>10293107</v>
      </c>
      <c r="M51" s="41">
        <f t="shared" si="2"/>
        <v>9576909</v>
      </c>
      <c r="N51" s="41">
        <f t="shared" si="2"/>
        <v>27453493</v>
      </c>
      <c r="O51" s="41">
        <f t="shared" si="2"/>
        <v>10433576</v>
      </c>
      <c r="P51" s="41">
        <f t="shared" si="2"/>
        <v>9522011</v>
      </c>
      <c r="Q51" s="41">
        <f t="shared" si="2"/>
        <v>-5010133</v>
      </c>
      <c r="R51" s="41">
        <f t="shared" si="2"/>
        <v>14945454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80015375</v>
      </c>
      <c r="X51" s="41">
        <f t="shared" si="2"/>
        <v>57387015</v>
      </c>
      <c r="Y51" s="41">
        <f t="shared" si="2"/>
        <v>22628360</v>
      </c>
      <c r="Z51" s="42">
        <f>+IF(X51&lt;&gt;0,+(Y51/X51)*100,0)</f>
        <v>39.431150060688822</v>
      </c>
      <c r="AA51" s="39">
        <f>+AA35-AA50</f>
        <v>77198826</v>
      </c>
    </row>
    <row r="52" spans="1:27" x14ac:dyDescent="0.25">
      <c r="A52" s="43" t="s">
        <v>78</v>
      </c>
      <c r="B52" s="15" t="s">
        <v>32</v>
      </c>
      <c r="C52" s="20">
        <v>6700775</v>
      </c>
      <c r="D52" s="20">
        <v>0</v>
      </c>
      <c r="E52" s="21">
        <v>15000000</v>
      </c>
      <c r="F52" s="22">
        <v>15000000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4252500</v>
      </c>
      <c r="P52" s="22">
        <v>0</v>
      </c>
      <c r="Q52" s="22">
        <v>0</v>
      </c>
      <c r="R52" s="22">
        <v>4252500</v>
      </c>
      <c r="S52" s="22">
        <v>0</v>
      </c>
      <c r="T52" s="22">
        <v>0</v>
      </c>
      <c r="U52" s="22">
        <v>0</v>
      </c>
      <c r="V52" s="22">
        <v>0</v>
      </c>
      <c r="W52" s="22">
        <v>4252500</v>
      </c>
      <c r="X52" s="22">
        <v>11250000</v>
      </c>
      <c r="Y52" s="22">
        <v>-6997500</v>
      </c>
      <c r="Z52" s="23">
        <v>-62.2</v>
      </c>
      <c r="AA52" s="20">
        <v>15000000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-23348986</v>
      </c>
      <c r="D54" s="48">
        <f t="shared" si="3"/>
        <v>0</v>
      </c>
      <c r="E54" s="49">
        <f t="shared" si="3"/>
        <v>91174628</v>
      </c>
      <c r="F54" s="50">
        <f t="shared" si="3"/>
        <v>92198826</v>
      </c>
      <c r="G54" s="50">
        <f t="shared" si="3"/>
        <v>12743550</v>
      </c>
      <c r="H54" s="50">
        <f t="shared" si="3"/>
        <v>13358182</v>
      </c>
      <c r="I54" s="50">
        <f t="shared" si="3"/>
        <v>11514696</v>
      </c>
      <c r="J54" s="50">
        <f t="shared" si="3"/>
        <v>37616428</v>
      </c>
      <c r="K54" s="50">
        <f t="shared" si="3"/>
        <v>7583477</v>
      </c>
      <c r="L54" s="50">
        <f t="shared" si="3"/>
        <v>10293107</v>
      </c>
      <c r="M54" s="50">
        <f t="shared" si="3"/>
        <v>9576909</v>
      </c>
      <c r="N54" s="50">
        <f t="shared" si="3"/>
        <v>27453493</v>
      </c>
      <c r="O54" s="50">
        <f t="shared" si="3"/>
        <v>14686076</v>
      </c>
      <c r="P54" s="50">
        <f t="shared" si="3"/>
        <v>9522011</v>
      </c>
      <c r="Q54" s="50">
        <f t="shared" si="3"/>
        <v>-5010133</v>
      </c>
      <c r="R54" s="50">
        <f t="shared" si="3"/>
        <v>19197954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84267875</v>
      </c>
      <c r="X54" s="50">
        <f t="shared" si="3"/>
        <v>68637015</v>
      </c>
      <c r="Y54" s="50">
        <f t="shared" si="3"/>
        <v>15630860</v>
      </c>
      <c r="Z54" s="51">
        <f>+IF(X54&lt;&gt;0,+(Y54/X54)*100,0)</f>
        <v>22.773222291208324</v>
      </c>
      <c r="AA54" s="48">
        <f>SUM(AA51:AA53)</f>
        <v>92198826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-23348986</v>
      </c>
      <c r="D56" s="54">
        <f>+D54-D55</f>
        <v>0</v>
      </c>
      <c r="E56" s="55">
        <f t="shared" si="4"/>
        <v>91174628</v>
      </c>
      <c r="F56" s="56">
        <f t="shared" si="4"/>
        <v>92198826</v>
      </c>
      <c r="G56" s="56">
        <f t="shared" si="4"/>
        <v>12743550</v>
      </c>
      <c r="H56" s="56">
        <f t="shared" si="4"/>
        <v>13358182</v>
      </c>
      <c r="I56" s="56">
        <f t="shared" si="4"/>
        <v>11514696</v>
      </c>
      <c r="J56" s="56">
        <f t="shared" si="4"/>
        <v>37616428</v>
      </c>
      <c r="K56" s="56">
        <f t="shared" si="4"/>
        <v>7583477</v>
      </c>
      <c r="L56" s="56">
        <f t="shared" si="4"/>
        <v>10293107</v>
      </c>
      <c r="M56" s="56">
        <f t="shared" si="4"/>
        <v>9576909</v>
      </c>
      <c r="N56" s="56">
        <f t="shared" si="4"/>
        <v>27453493</v>
      </c>
      <c r="O56" s="56">
        <f t="shared" si="4"/>
        <v>14686076</v>
      </c>
      <c r="P56" s="56">
        <f t="shared" si="4"/>
        <v>9522011</v>
      </c>
      <c r="Q56" s="56">
        <f t="shared" si="4"/>
        <v>-5010133</v>
      </c>
      <c r="R56" s="56">
        <f t="shared" si="4"/>
        <v>19197954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84267875</v>
      </c>
      <c r="X56" s="56">
        <f t="shared" si="4"/>
        <v>68637015</v>
      </c>
      <c r="Y56" s="56">
        <f t="shared" si="4"/>
        <v>15630860</v>
      </c>
      <c r="Z56" s="57">
        <f>+IF(X56&lt;&gt;0,+(Y56/X56)*100,0)</f>
        <v>22.773222291208324</v>
      </c>
      <c r="AA56" s="54">
        <f>+AA54-AA55</f>
        <v>92198826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-23348986</v>
      </c>
      <c r="D59" s="48">
        <f>SUM(D56:D58)</f>
        <v>0</v>
      </c>
      <c r="E59" s="49">
        <f t="shared" si="5"/>
        <v>91174628</v>
      </c>
      <c r="F59" s="50">
        <f t="shared" si="5"/>
        <v>92198826</v>
      </c>
      <c r="G59" s="50">
        <f t="shared" si="5"/>
        <v>12743550</v>
      </c>
      <c r="H59" s="50">
        <f t="shared" si="5"/>
        <v>13358182</v>
      </c>
      <c r="I59" s="50">
        <f t="shared" si="5"/>
        <v>11514696</v>
      </c>
      <c r="J59" s="50">
        <f t="shared" si="5"/>
        <v>37616428</v>
      </c>
      <c r="K59" s="50">
        <f t="shared" si="5"/>
        <v>7583477</v>
      </c>
      <c r="L59" s="50">
        <f t="shared" si="5"/>
        <v>10293107</v>
      </c>
      <c r="M59" s="50">
        <f t="shared" si="5"/>
        <v>9576909</v>
      </c>
      <c r="N59" s="50">
        <f t="shared" si="5"/>
        <v>27453493</v>
      </c>
      <c r="O59" s="50">
        <f t="shared" si="5"/>
        <v>14686076</v>
      </c>
      <c r="P59" s="50">
        <f t="shared" si="5"/>
        <v>9522011</v>
      </c>
      <c r="Q59" s="50">
        <f t="shared" si="5"/>
        <v>-5010133</v>
      </c>
      <c r="R59" s="50">
        <f t="shared" si="5"/>
        <v>19197954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84267875</v>
      </c>
      <c r="X59" s="50">
        <f t="shared" si="5"/>
        <v>68637015</v>
      </c>
      <c r="Y59" s="50">
        <f t="shared" si="5"/>
        <v>15630860</v>
      </c>
      <c r="Z59" s="51">
        <f>+IF(X59&lt;&gt;0,+(Y59/X59)*100,0)</f>
        <v>22.773222291208324</v>
      </c>
      <c r="AA59" s="48">
        <f>SUM(AA56:AA58)</f>
        <v>92198826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-23348986</v>
      </c>
      <c r="D62" s="65">
        <f>SUM(D59:D61)</f>
        <v>0</v>
      </c>
      <c r="E62" s="66">
        <f t="shared" si="6"/>
        <v>91174628</v>
      </c>
      <c r="F62" s="67">
        <f t="shared" si="6"/>
        <v>92198826</v>
      </c>
      <c r="G62" s="67">
        <f t="shared" si="6"/>
        <v>12743550</v>
      </c>
      <c r="H62" s="67">
        <f t="shared" si="6"/>
        <v>13358182</v>
      </c>
      <c r="I62" s="67">
        <f t="shared" si="6"/>
        <v>11514696</v>
      </c>
      <c r="J62" s="67">
        <f t="shared" si="6"/>
        <v>37616428</v>
      </c>
      <c r="K62" s="67">
        <f t="shared" si="6"/>
        <v>7583477</v>
      </c>
      <c r="L62" s="67">
        <f t="shared" si="6"/>
        <v>10293107</v>
      </c>
      <c r="M62" s="67">
        <f t="shared" si="6"/>
        <v>9576909</v>
      </c>
      <c r="N62" s="67">
        <f t="shared" si="6"/>
        <v>27453493</v>
      </c>
      <c r="O62" s="67">
        <f t="shared" si="6"/>
        <v>14686076</v>
      </c>
      <c r="P62" s="67">
        <f t="shared" si="6"/>
        <v>9522011</v>
      </c>
      <c r="Q62" s="67">
        <f t="shared" si="6"/>
        <v>-5010133</v>
      </c>
      <c r="R62" s="67">
        <f t="shared" si="6"/>
        <v>19197954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84267875</v>
      </c>
      <c r="X62" s="67">
        <f t="shared" si="6"/>
        <v>68637015</v>
      </c>
      <c r="Y62" s="67">
        <f t="shared" si="6"/>
        <v>15630860</v>
      </c>
      <c r="Z62" s="68">
        <f>+IF(X62&lt;&gt;0,+(Y62/X62)*100,0)</f>
        <v>22.773222291208324</v>
      </c>
      <c r="AA62" s="65">
        <f>SUM(AA59:AA61)</f>
        <v>92198826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2734040615</v>
      </c>
      <c r="D6" s="20">
        <v>0</v>
      </c>
      <c r="E6" s="21">
        <v>3338283429</v>
      </c>
      <c r="F6" s="22">
        <v>3417509371</v>
      </c>
      <c r="G6" s="22">
        <v>243243053</v>
      </c>
      <c r="H6" s="22">
        <v>244546844</v>
      </c>
      <c r="I6" s="22">
        <v>230092258</v>
      </c>
      <c r="J6" s="22">
        <v>717882155</v>
      </c>
      <c r="K6" s="22">
        <v>238759445</v>
      </c>
      <c r="L6" s="22">
        <v>225213377</v>
      </c>
      <c r="M6" s="22">
        <v>216886589</v>
      </c>
      <c r="N6" s="22">
        <v>680859411</v>
      </c>
      <c r="O6" s="22">
        <v>257017810</v>
      </c>
      <c r="P6" s="22">
        <v>208480156</v>
      </c>
      <c r="Q6" s="22">
        <v>210637489</v>
      </c>
      <c r="R6" s="22">
        <v>676135455</v>
      </c>
      <c r="S6" s="22">
        <v>0</v>
      </c>
      <c r="T6" s="22">
        <v>0</v>
      </c>
      <c r="U6" s="22">
        <v>0</v>
      </c>
      <c r="V6" s="22">
        <v>0</v>
      </c>
      <c r="W6" s="22">
        <v>2074877021</v>
      </c>
      <c r="X6" s="22">
        <v>2544066664</v>
      </c>
      <c r="Y6" s="22">
        <v>-469189643</v>
      </c>
      <c r="Z6" s="23">
        <v>-18.442505836788875</v>
      </c>
      <c r="AA6" s="20">
        <v>3417509371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1430853</v>
      </c>
      <c r="D10" s="20">
        <v>0</v>
      </c>
      <c r="E10" s="21">
        <v>1017818</v>
      </c>
      <c r="F10" s="22">
        <v>1019318</v>
      </c>
      <c r="G10" s="22">
        <v>826</v>
      </c>
      <c r="H10" s="22">
        <v>0</v>
      </c>
      <c r="I10" s="22">
        <v>13007</v>
      </c>
      <c r="J10" s="22">
        <v>13833</v>
      </c>
      <c r="K10" s="22">
        <v>15752</v>
      </c>
      <c r="L10" s="22">
        <v>10613</v>
      </c>
      <c r="M10" s="22">
        <v>6313</v>
      </c>
      <c r="N10" s="22">
        <v>32678</v>
      </c>
      <c r="O10" s="22">
        <v>6313</v>
      </c>
      <c r="P10" s="22">
        <v>0</v>
      </c>
      <c r="Q10" s="22">
        <v>52409</v>
      </c>
      <c r="R10" s="22">
        <v>58722</v>
      </c>
      <c r="S10" s="22">
        <v>0</v>
      </c>
      <c r="T10" s="22">
        <v>0</v>
      </c>
      <c r="U10" s="22">
        <v>0</v>
      </c>
      <c r="V10" s="22">
        <v>0</v>
      </c>
      <c r="W10" s="22">
        <v>105233</v>
      </c>
      <c r="X10" s="22">
        <v>763737</v>
      </c>
      <c r="Y10" s="22">
        <v>-658504</v>
      </c>
      <c r="Z10" s="23">
        <v>-86.221303930541538</v>
      </c>
      <c r="AA10" s="20">
        <v>1019318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83494011</v>
      </c>
      <c r="D13" s="20">
        <v>0</v>
      </c>
      <c r="E13" s="21">
        <v>90506637</v>
      </c>
      <c r="F13" s="22">
        <v>117191831</v>
      </c>
      <c r="G13" s="22">
        <v>7633050</v>
      </c>
      <c r="H13" s="22">
        <v>8515938</v>
      </c>
      <c r="I13" s="22">
        <v>9460144</v>
      </c>
      <c r="J13" s="22">
        <v>25609132</v>
      </c>
      <c r="K13" s="22">
        <v>8684696</v>
      </c>
      <c r="L13" s="22">
        <v>9063323</v>
      </c>
      <c r="M13" s="22">
        <v>9153953</v>
      </c>
      <c r="N13" s="22">
        <v>26901972</v>
      </c>
      <c r="O13" s="22">
        <v>9033032</v>
      </c>
      <c r="P13" s="22">
        <v>6613864</v>
      </c>
      <c r="Q13" s="22">
        <v>9384238</v>
      </c>
      <c r="R13" s="22">
        <v>25031134</v>
      </c>
      <c r="S13" s="22">
        <v>0</v>
      </c>
      <c r="T13" s="22">
        <v>0</v>
      </c>
      <c r="U13" s="22">
        <v>0</v>
      </c>
      <c r="V13" s="22">
        <v>0</v>
      </c>
      <c r="W13" s="22">
        <v>77542238</v>
      </c>
      <c r="X13" s="22">
        <v>83320444</v>
      </c>
      <c r="Y13" s="22">
        <v>-5778206</v>
      </c>
      <c r="Z13" s="23">
        <v>-6.9349198379211705</v>
      </c>
      <c r="AA13" s="20">
        <v>117191831</v>
      </c>
    </row>
    <row r="14" spans="1:27" x14ac:dyDescent="0.25">
      <c r="A14" s="19" t="s">
        <v>42</v>
      </c>
      <c r="B14" s="15" t="s">
        <v>32</v>
      </c>
      <c r="C14" s="20">
        <v>92030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41739</v>
      </c>
      <c r="D21" s="20">
        <v>0</v>
      </c>
      <c r="E21" s="21">
        <v>313500</v>
      </c>
      <c r="F21" s="22">
        <v>313500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9914</v>
      </c>
      <c r="Q21" s="22">
        <v>0</v>
      </c>
      <c r="R21" s="22">
        <v>9914</v>
      </c>
      <c r="S21" s="22">
        <v>0</v>
      </c>
      <c r="T21" s="22">
        <v>0</v>
      </c>
      <c r="U21" s="22">
        <v>0</v>
      </c>
      <c r="V21" s="22">
        <v>0</v>
      </c>
      <c r="W21" s="22">
        <v>9914</v>
      </c>
      <c r="X21" s="22">
        <v>235125</v>
      </c>
      <c r="Y21" s="22">
        <v>-225211</v>
      </c>
      <c r="Z21" s="23">
        <v>-95.783519404572033</v>
      </c>
      <c r="AA21" s="20">
        <v>313500</v>
      </c>
    </row>
    <row r="22" spans="1:27" x14ac:dyDescent="0.25">
      <c r="A22" s="19" t="s">
        <v>50</v>
      </c>
      <c r="B22" s="15" t="s">
        <v>32</v>
      </c>
      <c r="C22" s="20">
        <v>65095</v>
      </c>
      <c r="D22" s="20">
        <v>0</v>
      </c>
      <c r="E22" s="21">
        <v>282108</v>
      </c>
      <c r="F22" s="22">
        <v>172650</v>
      </c>
      <c r="G22" s="22">
        <v>21920</v>
      </c>
      <c r="H22" s="22">
        <v>4119</v>
      </c>
      <c r="I22" s="22">
        <v>3436</v>
      </c>
      <c r="J22" s="22">
        <v>29475</v>
      </c>
      <c r="K22" s="22">
        <v>1178</v>
      </c>
      <c r="L22" s="22">
        <v>18678</v>
      </c>
      <c r="M22" s="22">
        <v>3796</v>
      </c>
      <c r="N22" s="22">
        <v>23652</v>
      </c>
      <c r="O22" s="22">
        <v>3698</v>
      </c>
      <c r="P22" s="22">
        <v>30876</v>
      </c>
      <c r="Q22" s="22">
        <v>3678</v>
      </c>
      <c r="R22" s="22">
        <v>38252</v>
      </c>
      <c r="S22" s="22">
        <v>0</v>
      </c>
      <c r="T22" s="22">
        <v>0</v>
      </c>
      <c r="U22" s="22">
        <v>0</v>
      </c>
      <c r="V22" s="22">
        <v>0</v>
      </c>
      <c r="W22" s="22">
        <v>91379</v>
      </c>
      <c r="X22" s="22">
        <v>129489</v>
      </c>
      <c r="Y22" s="22">
        <v>-38110</v>
      </c>
      <c r="Z22" s="18">
        <v>-29.431071365135264</v>
      </c>
      <c r="AA22" s="20">
        <v>172650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5029837</v>
      </c>
      <c r="H24" s="22">
        <v>256231</v>
      </c>
      <c r="I24" s="22">
        <v>256231</v>
      </c>
      <c r="J24" s="22">
        <v>5542299</v>
      </c>
      <c r="K24" s="22">
        <v>256231</v>
      </c>
      <c r="L24" s="22">
        <v>256231</v>
      </c>
      <c r="M24" s="22">
        <v>256231</v>
      </c>
      <c r="N24" s="22">
        <v>768693</v>
      </c>
      <c r="O24" s="22">
        <v>256231</v>
      </c>
      <c r="P24" s="22">
        <v>256231</v>
      </c>
      <c r="Q24" s="22">
        <v>256231</v>
      </c>
      <c r="R24" s="22">
        <v>768693</v>
      </c>
      <c r="S24" s="22">
        <v>0</v>
      </c>
      <c r="T24" s="22">
        <v>0</v>
      </c>
      <c r="U24" s="22">
        <v>0</v>
      </c>
      <c r="V24" s="22">
        <v>0</v>
      </c>
      <c r="W24" s="22">
        <v>7079685</v>
      </c>
      <c r="X24" s="22">
        <v>0</v>
      </c>
      <c r="Y24" s="22">
        <v>7079685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1447291</v>
      </c>
      <c r="D26" s="20">
        <v>0</v>
      </c>
      <c r="E26" s="21">
        <v>1402305</v>
      </c>
      <c r="F26" s="22">
        <v>1889345</v>
      </c>
      <c r="G26" s="22">
        <v>96466</v>
      </c>
      <c r="H26" s="22">
        <v>71052</v>
      </c>
      <c r="I26" s="22">
        <v>140080</v>
      </c>
      <c r="J26" s="22">
        <v>307598</v>
      </c>
      <c r="K26" s="22">
        <v>153301</v>
      </c>
      <c r="L26" s="22">
        <v>24842</v>
      </c>
      <c r="M26" s="22">
        <v>70505</v>
      </c>
      <c r="N26" s="22">
        <v>248648</v>
      </c>
      <c r="O26" s="22">
        <v>10409</v>
      </c>
      <c r="P26" s="22">
        <v>17429</v>
      </c>
      <c r="Q26" s="22">
        <v>209547</v>
      </c>
      <c r="R26" s="22">
        <v>237385</v>
      </c>
      <c r="S26" s="22">
        <v>0</v>
      </c>
      <c r="T26" s="22">
        <v>0</v>
      </c>
      <c r="U26" s="22">
        <v>0</v>
      </c>
      <c r="V26" s="22">
        <v>0</v>
      </c>
      <c r="W26" s="22">
        <v>793631</v>
      </c>
      <c r="X26" s="22">
        <v>1245499</v>
      </c>
      <c r="Y26" s="22">
        <v>-451868</v>
      </c>
      <c r="Z26" s="23">
        <v>-36.280077302350307</v>
      </c>
      <c r="AA26" s="20">
        <v>1889345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1666</v>
      </c>
      <c r="F27" s="22">
        <v>1666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1249</v>
      </c>
      <c r="Y27" s="22">
        <v>-1249</v>
      </c>
      <c r="Z27" s="23">
        <v>-100</v>
      </c>
      <c r="AA27" s="20">
        <v>1666</v>
      </c>
    </row>
    <row r="28" spans="1:27" x14ac:dyDescent="0.25">
      <c r="A28" s="19" t="s">
        <v>55</v>
      </c>
      <c r="B28" s="15" t="s">
        <v>32</v>
      </c>
      <c r="C28" s="20">
        <v>108142214</v>
      </c>
      <c r="D28" s="20">
        <v>0</v>
      </c>
      <c r="E28" s="21">
        <v>162501518</v>
      </c>
      <c r="F28" s="22">
        <v>169681565</v>
      </c>
      <c r="G28" s="22">
        <v>65421983</v>
      </c>
      <c r="H28" s="22">
        <v>23945</v>
      </c>
      <c r="I28" s="22">
        <v>0</v>
      </c>
      <c r="J28" s="22">
        <v>65445928</v>
      </c>
      <c r="K28" s="22">
        <v>1018332</v>
      </c>
      <c r="L28" s="22">
        <v>-331137</v>
      </c>
      <c r="M28" s="22">
        <v>28707197</v>
      </c>
      <c r="N28" s="22">
        <v>29394392</v>
      </c>
      <c r="O28" s="22">
        <v>23643924</v>
      </c>
      <c r="P28" s="22">
        <v>13348169</v>
      </c>
      <c r="Q28" s="22">
        <v>40330361</v>
      </c>
      <c r="R28" s="22">
        <v>77322454</v>
      </c>
      <c r="S28" s="22">
        <v>0</v>
      </c>
      <c r="T28" s="22">
        <v>0</v>
      </c>
      <c r="U28" s="22">
        <v>0</v>
      </c>
      <c r="V28" s="22">
        <v>0</v>
      </c>
      <c r="W28" s="22">
        <v>172162774</v>
      </c>
      <c r="X28" s="22">
        <v>127526211</v>
      </c>
      <c r="Y28" s="22">
        <v>44636563</v>
      </c>
      <c r="Z28" s="23">
        <v>35.001873457998371</v>
      </c>
      <c r="AA28" s="20">
        <v>169681565</v>
      </c>
    </row>
    <row r="29" spans="1:27" x14ac:dyDescent="0.25">
      <c r="A29" s="19" t="s">
        <v>56</v>
      </c>
      <c r="B29" s="15" t="s">
        <v>32</v>
      </c>
      <c r="C29" s="20">
        <v>5765067</v>
      </c>
      <c r="D29" s="20">
        <v>0</v>
      </c>
      <c r="E29" s="21">
        <v>5836500</v>
      </c>
      <c r="F29" s="22">
        <v>6407400</v>
      </c>
      <c r="G29" s="22">
        <v>487890</v>
      </c>
      <c r="H29" s="22">
        <v>577812</v>
      </c>
      <c r="I29" s="22">
        <v>474710</v>
      </c>
      <c r="J29" s="22">
        <v>1540412</v>
      </c>
      <c r="K29" s="22">
        <v>577800</v>
      </c>
      <c r="L29" s="22">
        <v>577367</v>
      </c>
      <c r="M29" s="22">
        <v>571459</v>
      </c>
      <c r="N29" s="22">
        <v>1726626</v>
      </c>
      <c r="O29" s="22">
        <v>586478</v>
      </c>
      <c r="P29" s="22">
        <v>586248</v>
      </c>
      <c r="Q29" s="22">
        <v>592012</v>
      </c>
      <c r="R29" s="22">
        <v>1764738</v>
      </c>
      <c r="S29" s="22">
        <v>0</v>
      </c>
      <c r="T29" s="22">
        <v>0</v>
      </c>
      <c r="U29" s="22">
        <v>0</v>
      </c>
      <c r="V29" s="22">
        <v>0</v>
      </c>
      <c r="W29" s="22">
        <v>5031776</v>
      </c>
      <c r="X29" s="22">
        <v>4727907</v>
      </c>
      <c r="Y29" s="22">
        <v>303869</v>
      </c>
      <c r="Z29" s="23">
        <v>6.4271357283466033</v>
      </c>
      <c r="AA29" s="20">
        <v>6407400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24886592</v>
      </c>
      <c r="D31" s="20">
        <v>0</v>
      </c>
      <c r="E31" s="21">
        <v>54019197</v>
      </c>
      <c r="F31" s="22">
        <v>7150328</v>
      </c>
      <c r="G31" s="22">
        <v>447325</v>
      </c>
      <c r="H31" s="22">
        <v>476936</v>
      </c>
      <c r="I31" s="22">
        <v>529833</v>
      </c>
      <c r="J31" s="22">
        <v>1454094</v>
      </c>
      <c r="K31" s="22">
        <v>522603</v>
      </c>
      <c r="L31" s="22">
        <v>531897</v>
      </c>
      <c r="M31" s="22">
        <v>515208</v>
      </c>
      <c r="N31" s="22">
        <v>1569708</v>
      </c>
      <c r="O31" s="22">
        <v>518816</v>
      </c>
      <c r="P31" s="22">
        <v>504211</v>
      </c>
      <c r="Q31" s="22">
        <v>523848</v>
      </c>
      <c r="R31" s="22">
        <v>1546875</v>
      </c>
      <c r="S31" s="22">
        <v>0</v>
      </c>
      <c r="T31" s="22">
        <v>0</v>
      </c>
      <c r="U31" s="22">
        <v>0</v>
      </c>
      <c r="V31" s="22">
        <v>0</v>
      </c>
      <c r="W31" s="22">
        <v>4570677</v>
      </c>
      <c r="X31" s="22">
        <v>22172170</v>
      </c>
      <c r="Y31" s="22">
        <v>-17601493</v>
      </c>
      <c r="Z31" s="23">
        <v>-79.385522481561338</v>
      </c>
      <c r="AA31" s="20">
        <v>7150328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339144240</v>
      </c>
      <c r="D33" s="20">
        <v>0</v>
      </c>
      <c r="E33" s="21">
        <v>204299982</v>
      </c>
      <c r="F33" s="22">
        <v>204299982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153224991</v>
      </c>
      <c r="Y33" s="22">
        <v>-153224991</v>
      </c>
      <c r="Z33" s="23">
        <v>-100</v>
      </c>
      <c r="AA33" s="20">
        <v>204299982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3298549747</v>
      </c>
      <c r="D35" s="29">
        <f t="shared" ref="D35:Y35" si="0">SUM(D6:D34)</f>
        <v>0</v>
      </c>
      <c r="E35" s="30">
        <f t="shared" si="0"/>
        <v>3858464660</v>
      </c>
      <c r="F35" s="31">
        <f t="shared" si="0"/>
        <v>3925636956</v>
      </c>
      <c r="G35" s="31">
        <f t="shared" si="0"/>
        <v>322382350</v>
      </c>
      <c r="H35" s="31">
        <f t="shared" si="0"/>
        <v>254472877</v>
      </c>
      <c r="I35" s="31">
        <f t="shared" si="0"/>
        <v>240969699</v>
      </c>
      <c r="J35" s="31">
        <f t="shared" si="0"/>
        <v>817824926</v>
      </c>
      <c r="K35" s="31">
        <f t="shared" si="0"/>
        <v>249989338</v>
      </c>
      <c r="L35" s="31">
        <f t="shared" si="0"/>
        <v>235365191</v>
      </c>
      <c r="M35" s="31">
        <f t="shared" si="0"/>
        <v>256171251</v>
      </c>
      <c r="N35" s="31">
        <f t="shared" si="0"/>
        <v>741525780</v>
      </c>
      <c r="O35" s="31">
        <f t="shared" si="0"/>
        <v>291076711</v>
      </c>
      <c r="P35" s="31">
        <f t="shared" si="0"/>
        <v>229847098</v>
      </c>
      <c r="Q35" s="31">
        <f t="shared" si="0"/>
        <v>261989813</v>
      </c>
      <c r="R35" s="31">
        <f t="shared" si="0"/>
        <v>782913622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2342264328</v>
      </c>
      <c r="X35" s="31">
        <f t="shared" si="0"/>
        <v>2937413486</v>
      </c>
      <c r="Y35" s="31">
        <f t="shared" si="0"/>
        <v>-595149158</v>
      </c>
      <c r="Z35" s="32">
        <f>+IF(X35&lt;&gt;0,+(Y35/X35)*100,0)</f>
        <v>-20.26099358624651</v>
      </c>
      <c r="AA35" s="29">
        <f>SUM(AA6:AA34)</f>
        <v>3925636956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181210383</v>
      </c>
      <c r="D37" s="20">
        <v>0</v>
      </c>
      <c r="E37" s="21">
        <v>195034870</v>
      </c>
      <c r="F37" s="22">
        <v>192056238</v>
      </c>
      <c r="G37" s="22">
        <v>10711622</v>
      </c>
      <c r="H37" s="22">
        <v>12748319</v>
      </c>
      <c r="I37" s="22">
        <v>12864111</v>
      </c>
      <c r="J37" s="22">
        <v>36324052</v>
      </c>
      <c r="K37" s="22">
        <v>12767042</v>
      </c>
      <c r="L37" s="22">
        <v>13049032</v>
      </c>
      <c r="M37" s="22">
        <v>16518270</v>
      </c>
      <c r="N37" s="22">
        <v>42334344</v>
      </c>
      <c r="O37" s="22">
        <v>13813620</v>
      </c>
      <c r="P37" s="22">
        <v>8509011</v>
      </c>
      <c r="Q37" s="22">
        <v>19519099</v>
      </c>
      <c r="R37" s="22">
        <v>41841730</v>
      </c>
      <c r="S37" s="22">
        <v>0</v>
      </c>
      <c r="T37" s="22">
        <v>0</v>
      </c>
      <c r="U37" s="22">
        <v>0</v>
      </c>
      <c r="V37" s="22">
        <v>0</v>
      </c>
      <c r="W37" s="22">
        <v>120500126</v>
      </c>
      <c r="X37" s="22">
        <v>146948374</v>
      </c>
      <c r="Y37" s="22">
        <v>-26448248</v>
      </c>
      <c r="Z37" s="23">
        <v>-17.998326405435421</v>
      </c>
      <c r="AA37" s="20">
        <v>192056238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2649323037</v>
      </c>
      <c r="D39" s="20">
        <v>0</v>
      </c>
      <c r="E39" s="21">
        <v>2755213941</v>
      </c>
      <c r="F39" s="22">
        <v>2810582328</v>
      </c>
      <c r="G39" s="22">
        <v>86292799</v>
      </c>
      <c r="H39" s="22">
        <v>264678333</v>
      </c>
      <c r="I39" s="22">
        <v>275563846</v>
      </c>
      <c r="J39" s="22">
        <v>626534978</v>
      </c>
      <c r="K39" s="22">
        <v>197692018</v>
      </c>
      <c r="L39" s="22">
        <v>77269869</v>
      </c>
      <c r="M39" s="22">
        <v>215171576</v>
      </c>
      <c r="N39" s="22">
        <v>490133463</v>
      </c>
      <c r="O39" s="22">
        <v>160640177</v>
      </c>
      <c r="P39" s="22">
        <v>153516532</v>
      </c>
      <c r="Q39" s="22">
        <v>166353469</v>
      </c>
      <c r="R39" s="22">
        <v>480510178</v>
      </c>
      <c r="S39" s="22">
        <v>0</v>
      </c>
      <c r="T39" s="22">
        <v>0</v>
      </c>
      <c r="U39" s="22">
        <v>0</v>
      </c>
      <c r="V39" s="22">
        <v>0</v>
      </c>
      <c r="W39" s="22">
        <v>1597178619</v>
      </c>
      <c r="X39" s="22">
        <v>2097551434</v>
      </c>
      <c r="Y39" s="22">
        <v>-500372815</v>
      </c>
      <c r="Z39" s="23">
        <v>-23.85509155529008</v>
      </c>
      <c r="AA39" s="20">
        <v>2810582328</v>
      </c>
    </row>
    <row r="40" spans="1:27" x14ac:dyDescent="0.25">
      <c r="A40" s="19" t="s">
        <v>66</v>
      </c>
      <c r="B40" s="15" t="s">
        <v>32</v>
      </c>
      <c r="C40" s="20">
        <v>70924518</v>
      </c>
      <c r="D40" s="20">
        <v>0</v>
      </c>
      <c r="E40" s="21">
        <v>82533484</v>
      </c>
      <c r="F40" s="22">
        <v>87221012</v>
      </c>
      <c r="G40" s="22">
        <v>3687150</v>
      </c>
      <c r="H40" s="22">
        <v>4634144</v>
      </c>
      <c r="I40" s="22">
        <v>3456485</v>
      </c>
      <c r="J40" s="22">
        <v>11777779</v>
      </c>
      <c r="K40" s="22">
        <v>6573101</v>
      </c>
      <c r="L40" s="22">
        <v>3357333</v>
      </c>
      <c r="M40" s="22">
        <v>2645468</v>
      </c>
      <c r="N40" s="22">
        <v>12575902</v>
      </c>
      <c r="O40" s="22">
        <v>5489663</v>
      </c>
      <c r="P40" s="22">
        <v>5064623</v>
      </c>
      <c r="Q40" s="22">
        <v>3757794</v>
      </c>
      <c r="R40" s="22">
        <v>14312080</v>
      </c>
      <c r="S40" s="22">
        <v>0</v>
      </c>
      <c r="T40" s="22">
        <v>0</v>
      </c>
      <c r="U40" s="22">
        <v>0</v>
      </c>
      <c r="V40" s="22">
        <v>0</v>
      </c>
      <c r="W40" s="22">
        <v>38665761</v>
      </c>
      <c r="X40" s="22">
        <v>63084679</v>
      </c>
      <c r="Y40" s="22">
        <v>-24418918</v>
      </c>
      <c r="Z40" s="23">
        <v>-38.708159234669324</v>
      </c>
      <c r="AA40" s="20">
        <v>87221012</v>
      </c>
    </row>
    <row r="41" spans="1:27" x14ac:dyDescent="0.25">
      <c r="A41" s="19" t="s">
        <v>67</v>
      </c>
      <c r="B41" s="15" t="s">
        <v>32</v>
      </c>
      <c r="C41" s="20">
        <v>29937862</v>
      </c>
      <c r="D41" s="20">
        <v>0</v>
      </c>
      <c r="E41" s="21">
        <v>150117758</v>
      </c>
      <c r="F41" s="22">
        <v>216115028</v>
      </c>
      <c r="G41" s="22">
        <v>405602</v>
      </c>
      <c r="H41" s="22">
        <v>22655602</v>
      </c>
      <c r="I41" s="22">
        <v>35190441</v>
      </c>
      <c r="J41" s="22">
        <v>58251645</v>
      </c>
      <c r="K41" s="22">
        <v>438149</v>
      </c>
      <c r="L41" s="22">
        <v>22704805</v>
      </c>
      <c r="M41" s="22">
        <v>405602</v>
      </c>
      <c r="N41" s="22">
        <v>23548556</v>
      </c>
      <c r="O41" s="22">
        <v>537117</v>
      </c>
      <c r="P41" s="22">
        <v>-2328057</v>
      </c>
      <c r="Q41" s="22">
        <v>36159819</v>
      </c>
      <c r="R41" s="22">
        <v>34368879</v>
      </c>
      <c r="S41" s="22">
        <v>0</v>
      </c>
      <c r="T41" s="22">
        <v>0</v>
      </c>
      <c r="U41" s="22">
        <v>0</v>
      </c>
      <c r="V41" s="22">
        <v>0</v>
      </c>
      <c r="W41" s="22">
        <v>116169080</v>
      </c>
      <c r="X41" s="22">
        <v>162909857</v>
      </c>
      <c r="Y41" s="22">
        <v>-46740777</v>
      </c>
      <c r="Z41" s="23">
        <v>-28.691190245167302</v>
      </c>
      <c r="AA41" s="20">
        <v>216115028</v>
      </c>
    </row>
    <row r="42" spans="1:27" x14ac:dyDescent="0.25">
      <c r="A42" s="19" t="s">
        <v>68</v>
      </c>
      <c r="B42" s="15" t="s">
        <v>32</v>
      </c>
      <c r="C42" s="20">
        <v>109576289</v>
      </c>
      <c r="D42" s="20">
        <v>0</v>
      </c>
      <c r="E42" s="21">
        <v>142501653</v>
      </c>
      <c r="F42" s="22">
        <v>126694217</v>
      </c>
      <c r="G42" s="22">
        <v>2088727</v>
      </c>
      <c r="H42" s="22">
        <v>2088727</v>
      </c>
      <c r="I42" s="22">
        <v>1297432</v>
      </c>
      <c r="J42" s="22">
        <v>5474886</v>
      </c>
      <c r="K42" s="22">
        <v>2209025</v>
      </c>
      <c r="L42" s="22">
        <v>1597627</v>
      </c>
      <c r="M42" s="22">
        <v>2785191</v>
      </c>
      <c r="N42" s="22">
        <v>6591843</v>
      </c>
      <c r="O42" s="22">
        <v>2209025</v>
      </c>
      <c r="P42" s="22">
        <v>-272514</v>
      </c>
      <c r="Q42" s="22">
        <v>21895619</v>
      </c>
      <c r="R42" s="22">
        <v>23832130</v>
      </c>
      <c r="S42" s="22">
        <v>0</v>
      </c>
      <c r="T42" s="22">
        <v>0</v>
      </c>
      <c r="U42" s="22">
        <v>0</v>
      </c>
      <c r="V42" s="22">
        <v>0</v>
      </c>
      <c r="W42" s="22">
        <v>35898859</v>
      </c>
      <c r="X42" s="22">
        <v>94710740</v>
      </c>
      <c r="Y42" s="22">
        <v>-58811881</v>
      </c>
      <c r="Z42" s="23">
        <v>-62.096316637373974</v>
      </c>
      <c r="AA42" s="20">
        <v>126694217</v>
      </c>
    </row>
    <row r="43" spans="1:27" x14ac:dyDescent="0.25">
      <c r="A43" s="19" t="s">
        <v>69</v>
      </c>
      <c r="B43" s="15" t="s">
        <v>32</v>
      </c>
      <c r="C43" s="20">
        <v>154069870</v>
      </c>
      <c r="D43" s="20">
        <v>0</v>
      </c>
      <c r="E43" s="21">
        <v>46346922</v>
      </c>
      <c r="F43" s="22">
        <v>122944746</v>
      </c>
      <c r="G43" s="22">
        <v>154523</v>
      </c>
      <c r="H43" s="22">
        <v>2827209</v>
      </c>
      <c r="I43" s="22">
        <v>564415</v>
      </c>
      <c r="J43" s="22">
        <v>3546147</v>
      </c>
      <c r="K43" s="22">
        <v>8467741</v>
      </c>
      <c r="L43" s="22">
        <v>185370</v>
      </c>
      <c r="M43" s="22">
        <v>16557237</v>
      </c>
      <c r="N43" s="22">
        <v>25210348</v>
      </c>
      <c r="O43" s="22">
        <v>5148735</v>
      </c>
      <c r="P43" s="22">
        <v>37967971</v>
      </c>
      <c r="Q43" s="22">
        <v>6003874</v>
      </c>
      <c r="R43" s="22">
        <v>49120580</v>
      </c>
      <c r="S43" s="22">
        <v>0</v>
      </c>
      <c r="T43" s="22">
        <v>0</v>
      </c>
      <c r="U43" s="22">
        <v>0</v>
      </c>
      <c r="V43" s="22">
        <v>0</v>
      </c>
      <c r="W43" s="22">
        <v>77877075</v>
      </c>
      <c r="X43" s="22">
        <v>60575928</v>
      </c>
      <c r="Y43" s="22">
        <v>17301147</v>
      </c>
      <c r="Z43" s="23">
        <v>28.561092782598397</v>
      </c>
      <c r="AA43" s="20">
        <v>122944746</v>
      </c>
    </row>
    <row r="44" spans="1:27" x14ac:dyDescent="0.25">
      <c r="A44" s="19" t="s">
        <v>70</v>
      </c>
      <c r="B44" s="15" t="s">
        <v>32</v>
      </c>
      <c r="C44" s="20">
        <v>111121413</v>
      </c>
      <c r="D44" s="20">
        <v>0</v>
      </c>
      <c r="E44" s="21">
        <v>79158151</v>
      </c>
      <c r="F44" s="22">
        <v>70785741</v>
      </c>
      <c r="G44" s="22">
        <v>614084</v>
      </c>
      <c r="H44" s="22">
        <v>2816228</v>
      </c>
      <c r="I44" s="22">
        <v>3045556</v>
      </c>
      <c r="J44" s="22">
        <v>6475868</v>
      </c>
      <c r="K44" s="22">
        <v>3805705</v>
      </c>
      <c r="L44" s="22">
        <v>3500783</v>
      </c>
      <c r="M44" s="22">
        <v>6336820</v>
      </c>
      <c r="N44" s="22">
        <v>13643308</v>
      </c>
      <c r="O44" s="22">
        <v>4325286</v>
      </c>
      <c r="P44" s="22">
        <v>4115968</v>
      </c>
      <c r="Q44" s="22">
        <v>5149791</v>
      </c>
      <c r="R44" s="22">
        <v>13591045</v>
      </c>
      <c r="S44" s="22">
        <v>0</v>
      </c>
      <c r="T44" s="22">
        <v>0</v>
      </c>
      <c r="U44" s="22">
        <v>0</v>
      </c>
      <c r="V44" s="22">
        <v>0</v>
      </c>
      <c r="W44" s="22">
        <v>33710221</v>
      </c>
      <c r="X44" s="22">
        <v>51505902</v>
      </c>
      <c r="Y44" s="22">
        <v>-17795681</v>
      </c>
      <c r="Z44" s="23">
        <v>-34.55076080407251</v>
      </c>
      <c r="AA44" s="20">
        <v>70785741</v>
      </c>
    </row>
    <row r="45" spans="1:27" x14ac:dyDescent="0.25">
      <c r="A45" s="19" t="s">
        <v>71</v>
      </c>
      <c r="B45" s="15" t="s">
        <v>32</v>
      </c>
      <c r="C45" s="20">
        <v>310645</v>
      </c>
      <c r="D45" s="20">
        <v>0</v>
      </c>
      <c r="E45" s="21">
        <v>1175115</v>
      </c>
      <c r="F45" s="22">
        <v>1175115</v>
      </c>
      <c r="G45" s="22">
        <v>0</v>
      </c>
      <c r="H45" s="22">
        <v>12838</v>
      </c>
      <c r="I45" s="22">
        <v>0</v>
      </c>
      <c r="J45" s="22">
        <v>12838</v>
      </c>
      <c r="K45" s="22">
        <v>31335</v>
      </c>
      <c r="L45" s="22">
        <v>0</v>
      </c>
      <c r="M45" s="22">
        <v>23281</v>
      </c>
      <c r="N45" s="22">
        <v>54616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67454</v>
      </c>
      <c r="X45" s="22">
        <v>881338</v>
      </c>
      <c r="Y45" s="22">
        <v>-813884</v>
      </c>
      <c r="Z45" s="23">
        <v>-92.346409663488927</v>
      </c>
      <c r="AA45" s="20">
        <v>1175115</v>
      </c>
    </row>
    <row r="46" spans="1:27" x14ac:dyDescent="0.25">
      <c r="A46" s="19" t="s">
        <v>72</v>
      </c>
      <c r="B46" s="15" t="s">
        <v>32</v>
      </c>
      <c r="C46" s="20">
        <v>54781058</v>
      </c>
      <c r="D46" s="20">
        <v>0</v>
      </c>
      <c r="E46" s="21">
        <v>9475884</v>
      </c>
      <c r="F46" s="22">
        <v>10639560</v>
      </c>
      <c r="G46" s="22">
        <v>0</v>
      </c>
      <c r="H46" s="22">
        <v>103611</v>
      </c>
      <c r="I46" s="22">
        <v>69818</v>
      </c>
      <c r="J46" s="22">
        <v>173429</v>
      </c>
      <c r="K46" s="22">
        <v>19513</v>
      </c>
      <c r="L46" s="22">
        <v>79910</v>
      </c>
      <c r="M46" s="22">
        <v>1495</v>
      </c>
      <c r="N46" s="22">
        <v>100918</v>
      </c>
      <c r="O46" s="22">
        <v>21207</v>
      </c>
      <c r="P46" s="22">
        <v>145633</v>
      </c>
      <c r="Q46" s="22">
        <v>5988</v>
      </c>
      <c r="R46" s="22">
        <v>172828</v>
      </c>
      <c r="S46" s="22">
        <v>0</v>
      </c>
      <c r="T46" s="22">
        <v>0</v>
      </c>
      <c r="U46" s="22">
        <v>0</v>
      </c>
      <c r="V46" s="22">
        <v>0</v>
      </c>
      <c r="W46" s="22">
        <v>447175</v>
      </c>
      <c r="X46" s="22">
        <v>7979657</v>
      </c>
      <c r="Y46" s="22">
        <v>-7532482</v>
      </c>
      <c r="Z46" s="23">
        <v>-94.396062387142706</v>
      </c>
      <c r="AA46" s="20">
        <v>10639560</v>
      </c>
    </row>
    <row r="47" spans="1:27" x14ac:dyDescent="0.25">
      <c r="A47" s="19" t="s">
        <v>73</v>
      </c>
      <c r="B47" s="15" t="s">
        <v>32</v>
      </c>
      <c r="C47" s="20">
        <v>68880491</v>
      </c>
      <c r="D47" s="20">
        <v>0</v>
      </c>
      <c r="E47" s="21">
        <v>75865509</v>
      </c>
      <c r="F47" s="22">
        <v>79222793</v>
      </c>
      <c r="G47" s="22">
        <v>2874080</v>
      </c>
      <c r="H47" s="22">
        <v>4579282</v>
      </c>
      <c r="I47" s="22">
        <v>5857054</v>
      </c>
      <c r="J47" s="22">
        <v>13310416</v>
      </c>
      <c r="K47" s="22">
        <v>8262355</v>
      </c>
      <c r="L47" s="22">
        <v>5800558</v>
      </c>
      <c r="M47" s="22">
        <v>4943860</v>
      </c>
      <c r="N47" s="22">
        <v>19006773</v>
      </c>
      <c r="O47" s="22">
        <v>6604670</v>
      </c>
      <c r="P47" s="22">
        <v>9149244</v>
      </c>
      <c r="Q47" s="22">
        <v>5665466</v>
      </c>
      <c r="R47" s="22">
        <v>21419380</v>
      </c>
      <c r="S47" s="22">
        <v>0</v>
      </c>
      <c r="T47" s="22">
        <v>0</v>
      </c>
      <c r="U47" s="22">
        <v>0</v>
      </c>
      <c r="V47" s="22">
        <v>0</v>
      </c>
      <c r="W47" s="22">
        <v>53736569</v>
      </c>
      <c r="X47" s="22">
        <v>55734471</v>
      </c>
      <c r="Y47" s="22">
        <v>-1997902</v>
      </c>
      <c r="Z47" s="23">
        <v>-3.5846792194367469</v>
      </c>
      <c r="AA47" s="20">
        <v>79222793</v>
      </c>
    </row>
    <row r="48" spans="1:27" x14ac:dyDescent="0.25">
      <c r="A48" s="19" t="s">
        <v>74</v>
      </c>
      <c r="B48" s="15" t="s">
        <v>32</v>
      </c>
      <c r="C48" s="20">
        <v>4266415</v>
      </c>
      <c r="D48" s="20">
        <v>0</v>
      </c>
      <c r="E48" s="21">
        <v>477000</v>
      </c>
      <c r="F48" s="22">
        <v>477000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357750</v>
      </c>
      <c r="Y48" s="22">
        <v>-357750</v>
      </c>
      <c r="Z48" s="23">
        <v>-100</v>
      </c>
      <c r="AA48" s="20">
        <v>477000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3434401981</v>
      </c>
      <c r="D50" s="29">
        <f t="shared" ref="D50:Y50" si="1">SUM(D37:D49)</f>
        <v>0</v>
      </c>
      <c r="E50" s="30">
        <f t="shared" si="1"/>
        <v>3537900287</v>
      </c>
      <c r="F50" s="31">
        <f t="shared" si="1"/>
        <v>3717913778</v>
      </c>
      <c r="G50" s="31">
        <f t="shared" si="1"/>
        <v>106828587</v>
      </c>
      <c r="H50" s="31">
        <f t="shared" si="1"/>
        <v>317144293</v>
      </c>
      <c r="I50" s="31">
        <f t="shared" si="1"/>
        <v>337909158</v>
      </c>
      <c r="J50" s="31">
        <f t="shared" si="1"/>
        <v>761882038</v>
      </c>
      <c r="K50" s="31">
        <f t="shared" si="1"/>
        <v>240265984</v>
      </c>
      <c r="L50" s="31">
        <f t="shared" si="1"/>
        <v>127545287</v>
      </c>
      <c r="M50" s="31">
        <f t="shared" si="1"/>
        <v>265388800</v>
      </c>
      <c r="N50" s="31">
        <f t="shared" si="1"/>
        <v>633200071</v>
      </c>
      <c r="O50" s="31">
        <f t="shared" si="1"/>
        <v>198789500</v>
      </c>
      <c r="P50" s="31">
        <f t="shared" si="1"/>
        <v>215868411</v>
      </c>
      <c r="Q50" s="31">
        <f t="shared" si="1"/>
        <v>264510919</v>
      </c>
      <c r="R50" s="31">
        <f t="shared" si="1"/>
        <v>679168830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2074250939</v>
      </c>
      <c r="X50" s="31">
        <f t="shared" si="1"/>
        <v>2742240130</v>
      </c>
      <c r="Y50" s="31">
        <f t="shared" si="1"/>
        <v>-667989191</v>
      </c>
      <c r="Z50" s="32">
        <f>+IF(X50&lt;&gt;0,+(Y50/X50)*100,0)</f>
        <v>-24.359252265774405</v>
      </c>
      <c r="AA50" s="29">
        <f>SUM(AA37:AA49)</f>
        <v>3717913778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-135852234</v>
      </c>
      <c r="D51" s="39">
        <f t="shared" si="2"/>
        <v>0</v>
      </c>
      <c r="E51" s="40">
        <f t="shared" si="2"/>
        <v>320564373</v>
      </c>
      <c r="F51" s="41">
        <f t="shared" si="2"/>
        <v>207723178</v>
      </c>
      <c r="G51" s="41">
        <f t="shared" si="2"/>
        <v>215553763</v>
      </c>
      <c r="H51" s="41">
        <f t="shared" si="2"/>
        <v>-62671416</v>
      </c>
      <c r="I51" s="41">
        <f t="shared" si="2"/>
        <v>-96939459</v>
      </c>
      <c r="J51" s="41">
        <f t="shared" si="2"/>
        <v>55942888</v>
      </c>
      <c r="K51" s="41">
        <f t="shared" si="2"/>
        <v>9723354</v>
      </c>
      <c r="L51" s="41">
        <f t="shared" si="2"/>
        <v>107819904</v>
      </c>
      <c r="M51" s="41">
        <f t="shared" si="2"/>
        <v>-9217549</v>
      </c>
      <c r="N51" s="41">
        <f t="shared" si="2"/>
        <v>108325709</v>
      </c>
      <c r="O51" s="41">
        <f t="shared" si="2"/>
        <v>92287211</v>
      </c>
      <c r="P51" s="41">
        <f t="shared" si="2"/>
        <v>13978687</v>
      </c>
      <c r="Q51" s="41">
        <f t="shared" si="2"/>
        <v>-2521106</v>
      </c>
      <c r="R51" s="41">
        <f t="shared" si="2"/>
        <v>103744792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268013389</v>
      </c>
      <c r="X51" s="41">
        <f t="shared" si="2"/>
        <v>195173356</v>
      </c>
      <c r="Y51" s="41">
        <f t="shared" si="2"/>
        <v>72840033</v>
      </c>
      <c r="Z51" s="42">
        <f>+IF(X51&lt;&gt;0,+(Y51/X51)*100,0)</f>
        <v>37.320684796750633</v>
      </c>
      <c r="AA51" s="39">
        <f>+AA35-AA50</f>
        <v>207723178</v>
      </c>
    </row>
    <row r="52" spans="1:27" x14ac:dyDescent="0.25">
      <c r="A52" s="43" t="s">
        <v>78</v>
      </c>
      <c r="B52" s="15" t="s">
        <v>32</v>
      </c>
      <c r="C52" s="20">
        <v>105936543</v>
      </c>
      <c r="D52" s="20">
        <v>0</v>
      </c>
      <c r="E52" s="21">
        <v>134989545</v>
      </c>
      <c r="F52" s="22">
        <v>104989540</v>
      </c>
      <c r="G52" s="22">
        <v>74494</v>
      </c>
      <c r="H52" s="22">
        <v>2911190</v>
      </c>
      <c r="I52" s="22">
        <v>4578057</v>
      </c>
      <c r="J52" s="22">
        <v>7563741</v>
      </c>
      <c r="K52" s="22">
        <v>12168561</v>
      </c>
      <c r="L52" s="22">
        <v>5102855</v>
      </c>
      <c r="M52" s="22">
        <v>7366637</v>
      </c>
      <c r="N52" s="22">
        <v>24638053</v>
      </c>
      <c r="O52" s="22">
        <v>9719731</v>
      </c>
      <c r="P52" s="22">
        <v>5520407</v>
      </c>
      <c r="Q52" s="22">
        <v>3082065</v>
      </c>
      <c r="R52" s="22">
        <v>18322203</v>
      </c>
      <c r="S52" s="22">
        <v>0</v>
      </c>
      <c r="T52" s="22">
        <v>0</v>
      </c>
      <c r="U52" s="22">
        <v>0</v>
      </c>
      <c r="V52" s="22">
        <v>0</v>
      </c>
      <c r="W52" s="22">
        <v>50523997</v>
      </c>
      <c r="X52" s="22">
        <v>89242154</v>
      </c>
      <c r="Y52" s="22">
        <v>-38718157</v>
      </c>
      <c r="Z52" s="23">
        <v>-43.385502550734039</v>
      </c>
      <c r="AA52" s="20">
        <v>104989540</v>
      </c>
    </row>
    <row r="53" spans="1:27" x14ac:dyDescent="0.25">
      <c r="A53" s="43" t="s">
        <v>79</v>
      </c>
      <c r="B53" s="15" t="s">
        <v>32</v>
      </c>
      <c r="C53" s="44">
        <v>1249347</v>
      </c>
      <c r="D53" s="44">
        <v>0</v>
      </c>
      <c r="E53" s="21">
        <v>46000000</v>
      </c>
      <c r="F53" s="22">
        <v>54679696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21871879</v>
      </c>
      <c r="Y53" s="45">
        <v>-21871879</v>
      </c>
      <c r="Z53" s="46">
        <v>-100</v>
      </c>
      <c r="AA53" s="44">
        <v>54679696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-28666344</v>
      </c>
      <c r="D54" s="48">
        <f t="shared" si="3"/>
        <v>0</v>
      </c>
      <c r="E54" s="49">
        <f t="shared" si="3"/>
        <v>501553918</v>
      </c>
      <c r="F54" s="50">
        <f t="shared" si="3"/>
        <v>367392414</v>
      </c>
      <c r="G54" s="50">
        <f t="shared" si="3"/>
        <v>215628257</v>
      </c>
      <c r="H54" s="50">
        <f t="shared" si="3"/>
        <v>-59760226</v>
      </c>
      <c r="I54" s="50">
        <f t="shared" si="3"/>
        <v>-92361402</v>
      </c>
      <c r="J54" s="50">
        <f t="shared" si="3"/>
        <v>63506629</v>
      </c>
      <c r="K54" s="50">
        <f t="shared" si="3"/>
        <v>21891915</v>
      </c>
      <c r="L54" s="50">
        <f t="shared" si="3"/>
        <v>112922759</v>
      </c>
      <c r="M54" s="50">
        <f t="shared" si="3"/>
        <v>-1850912</v>
      </c>
      <c r="N54" s="50">
        <f t="shared" si="3"/>
        <v>132963762</v>
      </c>
      <c r="O54" s="50">
        <f t="shared" si="3"/>
        <v>102006942</v>
      </c>
      <c r="P54" s="50">
        <f t="shared" si="3"/>
        <v>19499094</v>
      </c>
      <c r="Q54" s="50">
        <f t="shared" si="3"/>
        <v>560959</v>
      </c>
      <c r="R54" s="50">
        <f t="shared" si="3"/>
        <v>122066995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318537386</v>
      </c>
      <c r="X54" s="50">
        <f t="shared" si="3"/>
        <v>306287389</v>
      </c>
      <c r="Y54" s="50">
        <f t="shared" si="3"/>
        <v>12249997</v>
      </c>
      <c r="Z54" s="51">
        <f>+IF(X54&lt;&gt;0,+(Y54/X54)*100,0)</f>
        <v>3.9995107340185005</v>
      </c>
      <c r="AA54" s="48">
        <f>SUM(AA51:AA53)</f>
        <v>367392414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-28666344</v>
      </c>
      <c r="D56" s="54">
        <f>+D54-D55</f>
        <v>0</v>
      </c>
      <c r="E56" s="55">
        <f t="shared" si="4"/>
        <v>501553918</v>
      </c>
      <c r="F56" s="56">
        <f t="shared" si="4"/>
        <v>367392414</v>
      </c>
      <c r="G56" s="56">
        <f t="shared" si="4"/>
        <v>215628257</v>
      </c>
      <c r="H56" s="56">
        <f t="shared" si="4"/>
        <v>-59760226</v>
      </c>
      <c r="I56" s="56">
        <f t="shared" si="4"/>
        <v>-92361402</v>
      </c>
      <c r="J56" s="56">
        <f t="shared" si="4"/>
        <v>63506629</v>
      </c>
      <c r="K56" s="56">
        <f t="shared" si="4"/>
        <v>21891915</v>
      </c>
      <c r="L56" s="56">
        <f t="shared" si="4"/>
        <v>112922759</v>
      </c>
      <c r="M56" s="56">
        <f t="shared" si="4"/>
        <v>-1850912</v>
      </c>
      <c r="N56" s="56">
        <f t="shared" si="4"/>
        <v>132963762</v>
      </c>
      <c r="O56" s="56">
        <f t="shared" si="4"/>
        <v>102006942</v>
      </c>
      <c r="P56" s="56">
        <f t="shared" si="4"/>
        <v>19499094</v>
      </c>
      <c r="Q56" s="56">
        <f t="shared" si="4"/>
        <v>560959</v>
      </c>
      <c r="R56" s="56">
        <f t="shared" si="4"/>
        <v>122066995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318537386</v>
      </c>
      <c r="X56" s="56">
        <f t="shared" si="4"/>
        <v>306287389</v>
      </c>
      <c r="Y56" s="56">
        <f t="shared" si="4"/>
        <v>12249997</v>
      </c>
      <c r="Z56" s="57">
        <f>+IF(X56&lt;&gt;0,+(Y56/X56)*100,0)</f>
        <v>3.9995107340185005</v>
      </c>
      <c r="AA56" s="54">
        <f>+AA54-AA55</f>
        <v>367392414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-28666344</v>
      </c>
      <c r="D59" s="48">
        <f>SUM(D56:D58)</f>
        <v>0</v>
      </c>
      <c r="E59" s="49">
        <f t="shared" si="5"/>
        <v>501553918</v>
      </c>
      <c r="F59" s="50">
        <f t="shared" si="5"/>
        <v>367392414</v>
      </c>
      <c r="G59" s="50">
        <f t="shared" si="5"/>
        <v>215628257</v>
      </c>
      <c r="H59" s="50">
        <f t="shared" si="5"/>
        <v>-59760226</v>
      </c>
      <c r="I59" s="50">
        <f t="shared" si="5"/>
        <v>-92361402</v>
      </c>
      <c r="J59" s="50">
        <f t="shared" si="5"/>
        <v>63506629</v>
      </c>
      <c r="K59" s="50">
        <f t="shared" si="5"/>
        <v>21891915</v>
      </c>
      <c r="L59" s="50">
        <f t="shared" si="5"/>
        <v>112922759</v>
      </c>
      <c r="M59" s="50">
        <f t="shared" si="5"/>
        <v>-1850912</v>
      </c>
      <c r="N59" s="50">
        <f t="shared" si="5"/>
        <v>132963762</v>
      </c>
      <c r="O59" s="50">
        <f t="shared" si="5"/>
        <v>102006942</v>
      </c>
      <c r="P59" s="50">
        <f t="shared" si="5"/>
        <v>19499094</v>
      </c>
      <c r="Q59" s="50">
        <f t="shared" si="5"/>
        <v>560959</v>
      </c>
      <c r="R59" s="50">
        <f t="shared" si="5"/>
        <v>122066995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318537386</v>
      </c>
      <c r="X59" s="50">
        <f t="shared" si="5"/>
        <v>306287389</v>
      </c>
      <c r="Y59" s="50">
        <f t="shared" si="5"/>
        <v>12249997</v>
      </c>
      <c r="Z59" s="51">
        <f>+IF(X59&lt;&gt;0,+(Y59/X59)*100,0)</f>
        <v>3.9995107340185005</v>
      </c>
      <c r="AA59" s="48">
        <f>SUM(AA56:AA58)</f>
        <v>367392414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-28666344</v>
      </c>
      <c r="D62" s="65">
        <f>SUM(D59:D61)</f>
        <v>0</v>
      </c>
      <c r="E62" s="66">
        <f t="shared" si="6"/>
        <v>501553918</v>
      </c>
      <c r="F62" s="67">
        <f t="shared" si="6"/>
        <v>367392414</v>
      </c>
      <c r="G62" s="67">
        <f t="shared" si="6"/>
        <v>215628257</v>
      </c>
      <c r="H62" s="67">
        <f t="shared" si="6"/>
        <v>-59760226</v>
      </c>
      <c r="I62" s="67">
        <f t="shared" si="6"/>
        <v>-92361402</v>
      </c>
      <c r="J62" s="67">
        <f t="shared" si="6"/>
        <v>63506629</v>
      </c>
      <c r="K62" s="67">
        <f t="shared" si="6"/>
        <v>21891915</v>
      </c>
      <c r="L62" s="67">
        <f t="shared" si="6"/>
        <v>112922759</v>
      </c>
      <c r="M62" s="67">
        <f t="shared" si="6"/>
        <v>-1850912</v>
      </c>
      <c r="N62" s="67">
        <f t="shared" si="6"/>
        <v>132963762</v>
      </c>
      <c r="O62" s="67">
        <f t="shared" si="6"/>
        <v>102006942</v>
      </c>
      <c r="P62" s="67">
        <f t="shared" si="6"/>
        <v>19499094</v>
      </c>
      <c r="Q62" s="67">
        <f t="shared" si="6"/>
        <v>560959</v>
      </c>
      <c r="R62" s="67">
        <f t="shared" si="6"/>
        <v>122066995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318537386</v>
      </c>
      <c r="X62" s="67">
        <f t="shared" si="6"/>
        <v>306287389</v>
      </c>
      <c r="Y62" s="67">
        <f t="shared" si="6"/>
        <v>12249997</v>
      </c>
      <c r="Z62" s="68">
        <f>+IF(X62&lt;&gt;0,+(Y62/X62)*100,0)</f>
        <v>3.9995107340185005</v>
      </c>
      <c r="AA62" s="65">
        <f>SUM(AA59:AA61)</f>
        <v>367392414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450E72D-D8A5-4F86-BFBF-4710A0624679}"/>
</file>

<file path=customXml/itemProps2.xml><?xml version="1.0" encoding="utf-8"?>
<ds:datastoreItem xmlns:ds="http://schemas.openxmlformats.org/officeDocument/2006/customXml" ds:itemID="{A6691FED-A2BB-493E-B54B-FDFB3FD09D1E}"/>
</file>

<file path=customXml/itemProps3.xml><?xml version="1.0" encoding="utf-8"?>
<ds:datastoreItem xmlns:ds="http://schemas.openxmlformats.org/officeDocument/2006/customXml" ds:itemID="{F58BA6E7-3B28-41D5-9519-7B3369E2A2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2026-05-11T18:23:10Z</dcterms:created>
  <dcterms:modified xsi:type="dcterms:W3CDTF">2026-05-11T18:24:04Z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